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E:\งานเงินทุนวิจัย-หยก 18.8.68\1.งานเงินนอก งปม บุษยมาส\00789 สกสว 2567\โอนขายบิล สกสว 2567\โอนเงิน สกสว 67 งวดที่ 5 ครั้งที่ 4\โครงการวิจัย อิทธิพลฯไก่พื้นเมืองไทย ไตรมาส 5 ครั้งที่ 4\"/>
    </mc:Choice>
  </mc:AlternateContent>
  <xr:revisionPtr revIDLastSave="0" documentId="13_ncr:1_{88562D8A-0A6F-443F-BBA7-DE7D3833A86E}" xr6:coauthVersionLast="47" xr6:coauthVersionMax="47" xr10:uidLastSave="{00000000-0000-0000-0000-000000000000}"/>
  <bookViews>
    <workbookView xWindow="-120" yWindow="-120" windowWidth="24240" windowHeight="13020" tabRatio="599" activeTab="3" xr2:uid="{00000000-000D-0000-FFFF-FFFF00000000}"/>
  </bookViews>
  <sheets>
    <sheet name="ภาพรวม สทป" sheetId="7" r:id="rId1"/>
    <sheet name="สรุป" sheetId="10" r:id="rId2"/>
    <sheet name="จ้างเหมาฯ สทป." sheetId="18" r:id="rId3"/>
    <sheet name="สทป. 9" sheetId="15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____________________ddd12" localSheetId="2">#REF!</definedName>
    <definedName name="_________________________ddd12" localSheetId="1">#REF!</definedName>
    <definedName name="_________________________ddd12">#REF!</definedName>
    <definedName name="______________________ddd11" localSheetId="2">#REF!</definedName>
    <definedName name="______________________ddd11" localSheetId="1">#REF!</definedName>
    <definedName name="______________________ddd11">#REF!</definedName>
    <definedName name="______________________ddd15" localSheetId="2">#REF!</definedName>
    <definedName name="______________________ddd15" localSheetId="1">#REF!</definedName>
    <definedName name="______________________ddd15">#REF!</definedName>
    <definedName name="______________________ddd6" localSheetId="2">#REF!</definedName>
    <definedName name="______________________ddd6" localSheetId="1">#REF!</definedName>
    <definedName name="______________________ddd6">#REF!</definedName>
    <definedName name="_____________________ddd11" localSheetId="2">#REF!</definedName>
    <definedName name="_____________________ddd11" localSheetId="1">#REF!</definedName>
    <definedName name="_____________________ddd11">#REF!</definedName>
    <definedName name="_____________________ddd12" localSheetId="2">#REF!</definedName>
    <definedName name="_____________________ddd12" localSheetId="1">#REF!</definedName>
    <definedName name="_____________________ddd12">#REF!</definedName>
    <definedName name="_____________________ddd15" localSheetId="2">#REF!</definedName>
    <definedName name="_____________________ddd15" localSheetId="1">#REF!</definedName>
    <definedName name="_____________________ddd15">#REF!</definedName>
    <definedName name="_____________________ddd6" localSheetId="2">#REF!</definedName>
    <definedName name="_____________________ddd6" localSheetId="1">#REF!</definedName>
    <definedName name="_____________________ddd6">#REF!</definedName>
    <definedName name="____________________ddd1" localSheetId="2">#REF!</definedName>
    <definedName name="____________________ddd1" localSheetId="1">#REF!</definedName>
    <definedName name="____________________ddd1">#REF!</definedName>
    <definedName name="____________________ddd10" localSheetId="2">#REF!</definedName>
    <definedName name="____________________ddd10" localSheetId="1">#REF!</definedName>
    <definedName name="____________________ddd10">#REF!</definedName>
    <definedName name="____________________ddd11" localSheetId="2">#REF!</definedName>
    <definedName name="____________________ddd11" localSheetId="1">#REF!</definedName>
    <definedName name="____________________ddd11">#REF!</definedName>
    <definedName name="____________________ddd12" localSheetId="2">#REF!</definedName>
    <definedName name="____________________ddd12" localSheetId="1">#REF!</definedName>
    <definedName name="____________________ddd12">#REF!</definedName>
    <definedName name="____________________ddd15" localSheetId="2">#REF!</definedName>
    <definedName name="____________________ddd15" localSheetId="1">#REF!</definedName>
    <definedName name="____________________ddd15">#REF!</definedName>
    <definedName name="____________________ddd2" localSheetId="2">#REF!</definedName>
    <definedName name="____________________ddd2" localSheetId="1">#REF!</definedName>
    <definedName name="____________________ddd2">#REF!</definedName>
    <definedName name="____________________ddd22" localSheetId="2">#REF!</definedName>
    <definedName name="____________________ddd22" localSheetId="1">#REF!</definedName>
    <definedName name="____________________ddd22">#REF!</definedName>
    <definedName name="____________________ddd23" localSheetId="2">#REF!</definedName>
    <definedName name="____________________ddd23" localSheetId="1">#REF!</definedName>
    <definedName name="____________________ddd23">#REF!</definedName>
    <definedName name="____________________ddd3" localSheetId="2">#REF!</definedName>
    <definedName name="____________________ddd3" localSheetId="1">#REF!</definedName>
    <definedName name="____________________ddd3">#REF!</definedName>
    <definedName name="____________________ddd5" localSheetId="2">#REF!</definedName>
    <definedName name="____________________ddd5" localSheetId="1">#REF!</definedName>
    <definedName name="____________________ddd5">#REF!</definedName>
    <definedName name="____________________ddd6" localSheetId="2">#REF!</definedName>
    <definedName name="____________________ddd6" localSheetId="1">#REF!</definedName>
    <definedName name="____________________ddd6">#REF!</definedName>
    <definedName name="____________________ddd8" localSheetId="2">#REF!</definedName>
    <definedName name="____________________ddd8" localSheetId="1">#REF!</definedName>
    <definedName name="____________________ddd8">#REF!</definedName>
    <definedName name="____________________ddd9" localSheetId="2">#REF!</definedName>
    <definedName name="____________________ddd9" localSheetId="1">#REF!</definedName>
    <definedName name="____________________ddd9">#REF!</definedName>
    <definedName name="____________________end001" localSheetId="2">#REF!</definedName>
    <definedName name="____________________end001" localSheetId="1">#REF!</definedName>
    <definedName name="____________________end001">#REF!</definedName>
    <definedName name="____________________end01" localSheetId="2">#REF!</definedName>
    <definedName name="____________________end01" localSheetId="1">#REF!</definedName>
    <definedName name="____________________end01">#REF!</definedName>
    <definedName name="___________________ddd1" localSheetId="2">#REF!</definedName>
    <definedName name="___________________ddd1" localSheetId="1">#REF!</definedName>
    <definedName name="___________________ddd1">#REF!</definedName>
    <definedName name="___________________ddd10" localSheetId="2">#REF!</definedName>
    <definedName name="___________________ddd10" localSheetId="1">#REF!</definedName>
    <definedName name="___________________ddd10">#REF!</definedName>
    <definedName name="___________________ddd11" localSheetId="2">#REF!</definedName>
    <definedName name="___________________ddd11" localSheetId="1">#REF!</definedName>
    <definedName name="___________________ddd11">#REF!</definedName>
    <definedName name="___________________ddd12" localSheetId="2">#REF!</definedName>
    <definedName name="___________________ddd12" localSheetId="1">#REF!</definedName>
    <definedName name="___________________ddd12">#REF!</definedName>
    <definedName name="___________________ddd15" localSheetId="2">#REF!</definedName>
    <definedName name="___________________ddd15" localSheetId="1">#REF!</definedName>
    <definedName name="___________________ddd15">#REF!</definedName>
    <definedName name="___________________ddd2" localSheetId="2">#REF!</definedName>
    <definedName name="___________________ddd2" localSheetId="1">#REF!</definedName>
    <definedName name="___________________ddd2">#REF!</definedName>
    <definedName name="___________________ddd22" localSheetId="2">#REF!</definedName>
    <definedName name="___________________ddd22" localSheetId="1">#REF!</definedName>
    <definedName name="___________________ddd22">#REF!</definedName>
    <definedName name="___________________ddd23" localSheetId="2">#REF!</definedName>
    <definedName name="___________________ddd23" localSheetId="1">#REF!</definedName>
    <definedName name="___________________ddd23">#REF!</definedName>
    <definedName name="___________________ddd3" localSheetId="2">#REF!</definedName>
    <definedName name="___________________ddd3" localSheetId="1">#REF!</definedName>
    <definedName name="___________________ddd3">#REF!</definedName>
    <definedName name="___________________ddd5" localSheetId="2">#REF!</definedName>
    <definedName name="___________________ddd5" localSheetId="1">#REF!</definedName>
    <definedName name="___________________ddd5">#REF!</definedName>
    <definedName name="___________________ddd6" localSheetId="2">#REF!</definedName>
    <definedName name="___________________ddd6" localSheetId="1">#REF!</definedName>
    <definedName name="___________________ddd6">#REF!</definedName>
    <definedName name="___________________ddd8" localSheetId="2">#REF!</definedName>
    <definedName name="___________________ddd8" localSheetId="1">#REF!</definedName>
    <definedName name="___________________ddd8">#REF!</definedName>
    <definedName name="___________________ddd9" localSheetId="2">#REF!</definedName>
    <definedName name="___________________ddd9" localSheetId="1">#REF!</definedName>
    <definedName name="___________________ddd9">#REF!</definedName>
    <definedName name="___________________end001" localSheetId="2">#REF!</definedName>
    <definedName name="___________________end001" localSheetId="1">#REF!</definedName>
    <definedName name="___________________end001">#REF!</definedName>
    <definedName name="___________________end01" localSheetId="2">#REF!</definedName>
    <definedName name="___________________end01" localSheetId="1">#REF!</definedName>
    <definedName name="___________________end01">#REF!</definedName>
    <definedName name="__________________ddd1" localSheetId="2">#REF!</definedName>
    <definedName name="__________________ddd1" localSheetId="1">#REF!</definedName>
    <definedName name="__________________ddd1">#REF!</definedName>
    <definedName name="__________________ddd10" localSheetId="2">#REF!</definedName>
    <definedName name="__________________ddd10" localSheetId="1">#REF!</definedName>
    <definedName name="__________________ddd10">#REF!</definedName>
    <definedName name="__________________ddd11" localSheetId="2">#REF!</definedName>
    <definedName name="__________________ddd11" localSheetId="1">#REF!</definedName>
    <definedName name="__________________ddd11">#REF!</definedName>
    <definedName name="__________________ddd12" localSheetId="2">#REF!</definedName>
    <definedName name="__________________ddd12" localSheetId="1">#REF!</definedName>
    <definedName name="__________________ddd12">#REF!</definedName>
    <definedName name="__________________ddd15" localSheetId="2">#REF!</definedName>
    <definedName name="__________________ddd15" localSheetId="1">#REF!</definedName>
    <definedName name="__________________ddd15">#REF!</definedName>
    <definedName name="__________________ddd2" localSheetId="2">#REF!</definedName>
    <definedName name="__________________ddd2" localSheetId="1">#REF!</definedName>
    <definedName name="__________________ddd2">#REF!</definedName>
    <definedName name="__________________ddd22" localSheetId="2">#REF!</definedName>
    <definedName name="__________________ddd22" localSheetId="1">#REF!</definedName>
    <definedName name="__________________ddd22">#REF!</definedName>
    <definedName name="__________________ddd23" localSheetId="2">#REF!</definedName>
    <definedName name="__________________ddd23" localSheetId="1">#REF!</definedName>
    <definedName name="__________________ddd23">#REF!</definedName>
    <definedName name="__________________ddd3" localSheetId="2">#REF!</definedName>
    <definedName name="__________________ddd3" localSheetId="1">#REF!</definedName>
    <definedName name="__________________ddd3">#REF!</definedName>
    <definedName name="__________________ddd5" localSheetId="2">#REF!</definedName>
    <definedName name="__________________ddd5" localSheetId="1">#REF!</definedName>
    <definedName name="__________________ddd5">#REF!</definedName>
    <definedName name="__________________ddd6" localSheetId="2">#REF!</definedName>
    <definedName name="__________________ddd6" localSheetId="1">#REF!</definedName>
    <definedName name="__________________ddd6">#REF!</definedName>
    <definedName name="__________________ddd8" localSheetId="2">#REF!</definedName>
    <definedName name="__________________ddd8" localSheetId="1">#REF!</definedName>
    <definedName name="__________________ddd8">#REF!</definedName>
    <definedName name="__________________ddd9" localSheetId="2">#REF!</definedName>
    <definedName name="__________________ddd9" localSheetId="1">#REF!</definedName>
    <definedName name="__________________ddd9">#REF!</definedName>
    <definedName name="__________________end001" localSheetId="2">#REF!</definedName>
    <definedName name="__________________end001" localSheetId="1">#REF!</definedName>
    <definedName name="__________________end001">#REF!</definedName>
    <definedName name="__________________end01" localSheetId="2">#REF!</definedName>
    <definedName name="__________________end01" localSheetId="1">#REF!</definedName>
    <definedName name="__________________end01">#REF!</definedName>
    <definedName name="_________________ddd1" localSheetId="2">#REF!</definedName>
    <definedName name="_________________ddd1" localSheetId="1">#REF!</definedName>
    <definedName name="_________________ddd1">#REF!</definedName>
    <definedName name="_________________ddd10" localSheetId="2">#REF!</definedName>
    <definedName name="_________________ddd10" localSheetId="1">#REF!</definedName>
    <definedName name="_________________ddd10">#REF!</definedName>
    <definedName name="_________________ddd11" localSheetId="2">#REF!</definedName>
    <definedName name="_________________ddd11" localSheetId="1">#REF!</definedName>
    <definedName name="_________________ddd11">#REF!</definedName>
    <definedName name="_________________ddd12" localSheetId="2">#REF!</definedName>
    <definedName name="_________________ddd12" localSheetId="1">#REF!</definedName>
    <definedName name="_________________ddd12">#REF!</definedName>
    <definedName name="_________________ddd15" localSheetId="2">#REF!</definedName>
    <definedName name="_________________ddd15" localSheetId="1">#REF!</definedName>
    <definedName name="_________________ddd15">#REF!</definedName>
    <definedName name="_________________ddd2" localSheetId="2">#REF!</definedName>
    <definedName name="_________________ddd2" localSheetId="1">#REF!</definedName>
    <definedName name="_________________ddd2">#REF!</definedName>
    <definedName name="_________________ddd22" localSheetId="2">#REF!</definedName>
    <definedName name="_________________ddd22" localSheetId="1">#REF!</definedName>
    <definedName name="_________________ddd22">#REF!</definedName>
    <definedName name="_________________ddd23" localSheetId="2">#REF!</definedName>
    <definedName name="_________________ddd23" localSheetId="1">#REF!</definedName>
    <definedName name="_________________ddd23">#REF!</definedName>
    <definedName name="_________________ddd3" localSheetId="2">#REF!</definedName>
    <definedName name="_________________ddd3" localSheetId="1">#REF!</definedName>
    <definedName name="_________________ddd3">#REF!</definedName>
    <definedName name="_________________ddd5" localSheetId="2">#REF!</definedName>
    <definedName name="_________________ddd5" localSheetId="1">#REF!</definedName>
    <definedName name="_________________ddd5">#REF!</definedName>
    <definedName name="_________________ddd6" localSheetId="2">#REF!</definedName>
    <definedName name="_________________ddd6" localSheetId="1">#REF!</definedName>
    <definedName name="_________________ddd6">#REF!</definedName>
    <definedName name="_________________ddd8" localSheetId="2">#REF!</definedName>
    <definedName name="_________________ddd8" localSheetId="1">#REF!</definedName>
    <definedName name="_________________ddd8">#REF!</definedName>
    <definedName name="_________________ddd9" localSheetId="2">#REF!</definedName>
    <definedName name="_________________ddd9" localSheetId="1">#REF!</definedName>
    <definedName name="_________________ddd9">#REF!</definedName>
    <definedName name="_________________end001" localSheetId="2">#REF!</definedName>
    <definedName name="_________________end001" localSheetId="1">#REF!</definedName>
    <definedName name="_________________end001">#REF!</definedName>
    <definedName name="_________________end01" localSheetId="2">#REF!</definedName>
    <definedName name="_________________end01" localSheetId="1">#REF!</definedName>
    <definedName name="_________________end01">#REF!</definedName>
    <definedName name="________________ddd1" localSheetId="2">#REF!</definedName>
    <definedName name="________________ddd1" localSheetId="1">#REF!</definedName>
    <definedName name="________________ddd1">#REF!</definedName>
    <definedName name="________________ddd10" localSheetId="2">#REF!</definedName>
    <definedName name="________________ddd10" localSheetId="1">#REF!</definedName>
    <definedName name="________________ddd10">#REF!</definedName>
    <definedName name="________________ddd11" localSheetId="2">#REF!</definedName>
    <definedName name="________________ddd11" localSheetId="1">#REF!</definedName>
    <definedName name="________________ddd11">#REF!</definedName>
    <definedName name="________________ddd12" localSheetId="2">#REF!</definedName>
    <definedName name="________________ddd12" localSheetId="1">#REF!</definedName>
    <definedName name="________________ddd12">#REF!</definedName>
    <definedName name="________________ddd15" localSheetId="2">#REF!</definedName>
    <definedName name="________________ddd15" localSheetId="1">#REF!</definedName>
    <definedName name="________________ddd15">#REF!</definedName>
    <definedName name="________________ddd2" localSheetId="2">#REF!</definedName>
    <definedName name="________________ddd2" localSheetId="1">#REF!</definedName>
    <definedName name="________________ddd2">#REF!</definedName>
    <definedName name="________________ddd22" localSheetId="2">#REF!</definedName>
    <definedName name="________________ddd22" localSheetId="1">#REF!</definedName>
    <definedName name="________________ddd22">#REF!</definedName>
    <definedName name="________________ddd23" localSheetId="2">#REF!</definedName>
    <definedName name="________________ddd23" localSheetId="1">#REF!</definedName>
    <definedName name="________________ddd23">#REF!</definedName>
    <definedName name="________________ddd3" localSheetId="2">#REF!</definedName>
    <definedName name="________________ddd3" localSheetId="1">#REF!</definedName>
    <definedName name="________________ddd3">#REF!</definedName>
    <definedName name="________________ddd5" localSheetId="2">#REF!</definedName>
    <definedName name="________________ddd5" localSheetId="1">#REF!</definedName>
    <definedName name="________________ddd5">#REF!</definedName>
    <definedName name="________________ddd6" localSheetId="2">#REF!</definedName>
    <definedName name="________________ddd6" localSheetId="1">#REF!</definedName>
    <definedName name="________________ddd6">#REF!</definedName>
    <definedName name="________________ddd8" localSheetId="2">#REF!</definedName>
    <definedName name="________________ddd8" localSheetId="1">#REF!</definedName>
    <definedName name="________________ddd8">#REF!</definedName>
    <definedName name="________________ddd9" localSheetId="2">#REF!</definedName>
    <definedName name="________________ddd9" localSheetId="1">#REF!</definedName>
    <definedName name="________________ddd9">#REF!</definedName>
    <definedName name="________________end001" localSheetId="2">#REF!</definedName>
    <definedName name="________________end001" localSheetId="1">#REF!</definedName>
    <definedName name="________________end001">#REF!</definedName>
    <definedName name="________________end01" localSheetId="2">#REF!</definedName>
    <definedName name="________________end01" localSheetId="1">#REF!</definedName>
    <definedName name="________________end01">#REF!</definedName>
    <definedName name="_______________ddd1" localSheetId="2">#REF!</definedName>
    <definedName name="_______________ddd1" localSheetId="1">#REF!</definedName>
    <definedName name="_______________ddd1">#REF!</definedName>
    <definedName name="_______________ddd10" localSheetId="2">#REF!</definedName>
    <definedName name="_______________ddd10" localSheetId="1">#REF!</definedName>
    <definedName name="_______________ddd10">#REF!</definedName>
    <definedName name="_______________ddd11" localSheetId="2">#REF!</definedName>
    <definedName name="_______________ddd11" localSheetId="1">#REF!</definedName>
    <definedName name="_______________ddd11">#REF!</definedName>
    <definedName name="_______________ddd12" localSheetId="2">#REF!</definedName>
    <definedName name="_______________ddd12" localSheetId="1">#REF!</definedName>
    <definedName name="_______________ddd12">#REF!</definedName>
    <definedName name="_______________ddd15" localSheetId="2">#REF!</definedName>
    <definedName name="_______________ddd15" localSheetId="1">#REF!</definedName>
    <definedName name="_______________ddd15">#REF!</definedName>
    <definedName name="_______________ddd2" localSheetId="2">#REF!</definedName>
    <definedName name="_______________ddd2" localSheetId="1">#REF!</definedName>
    <definedName name="_______________ddd2">#REF!</definedName>
    <definedName name="_______________ddd22" localSheetId="2">#REF!</definedName>
    <definedName name="_______________ddd22" localSheetId="1">#REF!</definedName>
    <definedName name="_______________ddd22">#REF!</definedName>
    <definedName name="_______________ddd23" localSheetId="2">#REF!</definedName>
    <definedName name="_______________ddd23" localSheetId="1">#REF!</definedName>
    <definedName name="_______________ddd23">#REF!</definedName>
    <definedName name="_______________ddd3" localSheetId="2">#REF!</definedName>
    <definedName name="_______________ddd3" localSheetId="1">#REF!</definedName>
    <definedName name="_______________ddd3">#REF!</definedName>
    <definedName name="_______________ddd5" localSheetId="2">#REF!</definedName>
    <definedName name="_______________ddd5" localSheetId="1">#REF!</definedName>
    <definedName name="_______________ddd5">#REF!</definedName>
    <definedName name="_______________ddd6" localSheetId="2">#REF!</definedName>
    <definedName name="_______________ddd6" localSheetId="1">#REF!</definedName>
    <definedName name="_______________ddd6">#REF!</definedName>
    <definedName name="_______________ddd8" localSheetId="2">#REF!</definedName>
    <definedName name="_______________ddd8" localSheetId="1">#REF!</definedName>
    <definedName name="_______________ddd8">#REF!</definedName>
    <definedName name="_______________ddd9" localSheetId="2">#REF!</definedName>
    <definedName name="_______________ddd9" localSheetId="1">#REF!</definedName>
    <definedName name="_______________ddd9">#REF!</definedName>
    <definedName name="_______________end001" localSheetId="2">#REF!</definedName>
    <definedName name="_______________end001" localSheetId="1">#REF!</definedName>
    <definedName name="_______________end001">#REF!</definedName>
    <definedName name="_______________end01" localSheetId="2">#REF!</definedName>
    <definedName name="_______________end01" localSheetId="1">#REF!</definedName>
    <definedName name="_______________end01">#REF!</definedName>
    <definedName name="______________ddd1" localSheetId="2">#REF!</definedName>
    <definedName name="______________ddd1" localSheetId="1">#REF!</definedName>
    <definedName name="______________ddd1">#REF!</definedName>
    <definedName name="______________ddd10" localSheetId="2">#REF!</definedName>
    <definedName name="______________ddd10" localSheetId="1">#REF!</definedName>
    <definedName name="______________ddd10">#REF!</definedName>
    <definedName name="______________ddd11" localSheetId="2">#REF!</definedName>
    <definedName name="______________ddd11" localSheetId="1">#REF!</definedName>
    <definedName name="______________ddd11">#REF!</definedName>
    <definedName name="______________ddd12" localSheetId="2">#REF!</definedName>
    <definedName name="______________ddd12" localSheetId="1">#REF!</definedName>
    <definedName name="______________ddd12">#REF!</definedName>
    <definedName name="______________ddd15" localSheetId="2">#REF!</definedName>
    <definedName name="______________ddd15" localSheetId="1">#REF!</definedName>
    <definedName name="______________ddd15">#REF!</definedName>
    <definedName name="______________ddd2" localSheetId="2">#REF!</definedName>
    <definedName name="______________ddd2" localSheetId="1">#REF!</definedName>
    <definedName name="______________ddd2">#REF!</definedName>
    <definedName name="______________ddd22" localSheetId="2">#REF!</definedName>
    <definedName name="______________ddd22" localSheetId="1">#REF!</definedName>
    <definedName name="______________ddd22">#REF!</definedName>
    <definedName name="______________ddd23" localSheetId="2">#REF!</definedName>
    <definedName name="______________ddd23" localSheetId="1">#REF!</definedName>
    <definedName name="______________ddd23">#REF!</definedName>
    <definedName name="______________ddd3" localSheetId="2">#REF!</definedName>
    <definedName name="______________ddd3" localSheetId="1">#REF!</definedName>
    <definedName name="______________ddd3">#REF!</definedName>
    <definedName name="______________ddd5" localSheetId="2">#REF!</definedName>
    <definedName name="______________ddd5" localSheetId="1">#REF!</definedName>
    <definedName name="______________ddd5">#REF!</definedName>
    <definedName name="______________ddd6" localSheetId="2">#REF!</definedName>
    <definedName name="______________ddd6" localSheetId="1">#REF!</definedName>
    <definedName name="______________ddd6">#REF!</definedName>
    <definedName name="______________ddd8" localSheetId="2">#REF!</definedName>
    <definedName name="______________ddd8" localSheetId="1">#REF!</definedName>
    <definedName name="______________ddd8">#REF!</definedName>
    <definedName name="______________ddd9" localSheetId="2">#REF!</definedName>
    <definedName name="______________ddd9" localSheetId="1">#REF!</definedName>
    <definedName name="______________ddd9">#REF!</definedName>
    <definedName name="______________end001" localSheetId="2">#REF!</definedName>
    <definedName name="______________end001" localSheetId="1">#REF!</definedName>
    <definedName name="______________end001">#REF!</definedName>
    <definedName name="______________end01" localSheetId="2">#REF!</definedName>
    <definedName name="______________end01" localSheetId="1">#REF!</definedName>
    <definedName name="______________end01">#REF!</definedName>
    <definedName name="_____________ddd1" localSheetId="2">#REF!</definedName>
    <definedName name="_____________ddd1" localSheetId="1">#REF!</definedName>
    <definedName name="_____________ddd1">#REF!</definedName>
    <definedName name="_____________ddd10" localSheetId="2">#REF!</definedName>
    <definedName name="_____________ddd10" localSheetId="1">#REF!</definedName>
    <definedName name="_____________ddd10">#REF!</definedName>
    <definedName name="_____________ddd11" localSheetId="2">#REF!</definedName>
    <definedName name="_____________ddd11" localSheetId="1">#REF!</definedName>
    <definedName name="_____________ddd11">#REF!</definedName>
    <definedName name="_____________ddd12" localSheetId="2">#REF!</definedName>
    <definedName name="_____________ddd12" localSheetId="1">#REF!</definedName>
    <definedName name="_____________ddd12">#REF!</definedName>
    <definedName name="_____________ddd15" localSheetId="2">#REF!</definedName>
    <definedName name="_____________ddd15" localSheetId="1">#REF!</definedName>
    <definedName name="_____________ddd15">#REF!</definedName>
    <definedName name="_____________ddd2" localSheetId="2">#REF!</definedName>
    <definedName name="_____________ddd2" localSheetId="1">#REF!</definedName>
    <definedName name="_____________ddd2">#REF!</definedName>
    <definedName name="_____________ddd22" localSheetId="2">#REF!</definedName>
    <definedName name="_____________ddd22" localSheetId="1">#REF!</definedName>
    <definedName name="_____________ddd22">#REF!</definedName>
    <definedName name="_____________ddd23" localSheetId="2">#REF!</definedName>
    <definedName name="_____________ddd23" localSheetId="1">#REF!</definedName>
    <definedName name="_____________ddd23">#REF!</definedName>
    <definedName name="_____________ddd3" localSheetId="2">#REF!</definedName>
    <definedName name="_____________ddd3" localSheetId="1">#REF!</definedName>
    <definedName name="_____________ddd3">#REF!</definedName>
    <definedName name="_____________ddd5" localSheetId="2">#REF!</definedName>
    <definedName name="_____________ddd5" localSheetId="1">#REF!</definedName>
    <definedName name="_____________ddd5">#REF!</definedName>
    <definedName name="_____________ddd50" localSheetId="1">#REF!</definedName>
    <definedName name="_____________ddd50">#REF!</definedName>
    <definedName name="_____________ddd6" localSheetId="2">#REF!</definedName>
    <definedName name="_____________ddd6" localSheetId="1">#REF!</definedName>
    <definedName name="_____________ddd6">#REF!</definedName>
    <definedName name="_____________ddd8" localSheetId="2">#REF!</definedName>
    <definedName name="_____________ddd8" localSheetId="1">#REF!</definedName>
    <definedName name="_____________ddd8">#REF!</definedName>
    <definedName name="_____________ddd9" localSheetId="2">#REF!</definedName>
    <definedName name="_____________ddd9" localSheetId="1">#REF!</definedName>
    <definedName name="_____________ddd9">#REF!</definedName>
    <definedName name="_____________end001" localSheetId="2">#REF!</definedName>
    <definedName name="_____________end001" localSheetId="1">#REF!</definedName>
    <definedName name="_____________end001">#REF!</definedName>
    <definedName name="_____________end01" localSheetId="2">#REF!</definedName>
    <definedName name="_____________end01" localSheetId="1">#REF!</definedName>
    <definedName name="_____________end01">#REF!</definedName>
    <definedName name="____________ddd1" localSheetId="2">#REF!</definedName>
    <definedName name="____________ddd1" localSheetId="1">#REF!</definedName>
    <definedName name="____________ddd1">#REF!</definedName>
    <definedName name="____________ddd10" localSheetId="2">#REF!</definedName>
    <definedName name="____________ddd10" localSheetId="1">#REF!</definedName>
    <definedName name="____________ddd10">#REF!</definedName>
    <definedName name="____________ddd11" localSheetId="2">#REF!</definedName>
    <definedName name="____________ddd11" localSheetId="1">#REF!</definedName>
    <definedName name="____________ddd11">#REF!</definedName>
    <definedName name="____________ddd12" localSheetId="2">#REF!</definedName>
    <definedName name="____________ddd12" localSheetId="1">#REF!</definedName>
    <definedName name="____________ddd12">#REF!</definedName>
    <definedName name="____________ddd15" localSheetId="2">#REF!</definedName>
    <definedName name="____________ddd15" localSheetId="1">#REF!</definedName>
    <definedName name="____________ddd15">#REF!</definedName>
    <definedName name="____________ddd2" localSheetId="2">#REF!</definedName>
    <definedName name="____________ddd2" localSheetId="1">#REF!</definedName>
    <definedName name="____________ddd2">#REF!</definedName>
    <definedName name="____________ddd22" localSheetId="2">#REF!</definedName>
    <definedName name="____________ddd22" localSheetId="1">#REF!</definedName>
    <definedName name="____________ddd22">#REF!</definedName>
    <definedName name="____________ddd23" localSheetId="2">#REF!</definedName>
    <definedName name="____________ddd23" localSheetId="1">#REF!</definedName>
    <definedName name="____________ddd23">#REF!</definedName>
    <definedName name="____________ddd3" localSheetId="2">#REF!</definedName>
    <definedName name="____________ddd3" localSheetId="1">#REF!</definedName>
    <definedName name="____________ddd3">#REF!</definedName>
    <definedName name="____________ddd5" localSheetId="2">#REF!</definedName>
    <definedName name="____________ddd5" localSheetId="1">#REF!</definedName>
    <definedName name="____________ddd5">#REF!</definedName>
    <definedName name="____________ddd6" localSheetId="2">#REF!</definedName>
    <definedName name="____________ddd6" localSheetId="1">#REF!</definedName>
    <definedName name="____________ddd6">#REF!</definedName>
    <definedName name="____________ddd8" localSheetId="2">#REF!</definedName>
    <definedName name="____________ddd8" localSheetId="1">#REF!</definedName>
    <definedName name="____________ddd8">#REF!</definedName>
    <definedName name="____________ddd9" localSheetId="2">#REF!</definedName>
    <definedName name="____________ddd9" localSheetId="1">#REF!</definedName>
    <definedName name="____________ddd9">#REF!</definedName>
    <definedName name="____________end001" localSheetId="2">#REF!</definedName>
    <definedName name="____________end001" localSheetId="1">#REF!</definedName>
    <definedName name="____________end001">#REF!</definedName>
    <definedName name="____________end01" localSheetId="2">#REF!</definedName>
    <definedName name="____________end01" localSheetId="1">#REF!</definedName>
    <definedName name="____________end01">#REF!</definedName>
    <definedName name="___________ddd1" localSheetId="2">#REF!</definedName>
    <definedName name="___________ddd1" localSheetId="1">#REF!</definedName>
    <definedName name="___________ddd1">#REF!</definedName>
    <definedName name="___________ddd10" localSheetId="2">#REF!</definedName>
    <definedName name="___________ddd10" localSheetId="1">#REF!</definedName>
    <definedName name="___________ddd10">#REF!</definedName>
    <definedName name="___________ddd11" localSheetId="2">#REF!</definedName>
    <definedName name="___________ddd11" localSheetId="1">#REF!</definedName>
    <definedName name="___________ddd11">#REF!</definedName>
    <definedName name="___________ddd12" localSheetId="2">#REF!</definedName>
    <definedName name="___________ddd12" localSheetId="1">#REF!</definedName>
    <definedName name="___________ddd12">#REF!</definedName>
    <definedName name="___________ddd15" localSheetId="2">#REF!</definedName>
    <definedName name="___________ddd15" localSheetId="1">#REF!</definedName>
    <definedName name="___________ddd15">#REF!</definedName>
    <definedName name="___________ddd2" localSheetId="2">#REF!</definedName>
    <definedName name="___________ddd2" localSheetId="1">#REF!</definedName>
    <definedName name="___________ddd2">#REF!</definedName>
    <definedName name="___________ddd22" localSheetId="2">#REF!</definedName>
    <definedName name="___________ddd22" localSheetId="1">#REF!</definedName>
    <definedName name="___________ddd22">#REF!</definedName>
    <definedName name="___________ddd23" localSheetId="2">#REF!</definedName>
    <definedName name="___________ddd23" localSheetId="1">#REF!</definedName>
    <definedName name="___________ddd23">#REF!</definedName>
    <definedName name="___________ddd3" localSheetId="2">#REF!</definedName>
    <definedName name="___________ddd3" localSheetId="1">#REF!</definedName>
    <definedName name="___________ddd3">#REF!</definedName>
    <definedName name="___________ddd5" localSheetId="2">#REF!</definedName>
    <definedName name="___________ddd5" localSheetId="1">#REF!</definedName>
    <definedName name="___________ddd5">#REF!</definedName>
    <definedName name="___________ddd6" localSheetId="2">#REF!</definedName>
    <definedName name="___________ddd6" localSheetId="1">#REF!</definedName>
    <definedName name="___________ddd6">#REF!</definedName>
    <definedName name="___________ddd8" localSheetId="2">#REF!</definedName>
    <definedName name="___________ddd8" localSheetId="1">#REF!</definedName>
    <definedName name="___________ddd8">#REF!</definedName>
    <definedName name="___________ddd9" localSheetId="2">#REF!</definedName>
    <definedName name="___________ddd9" localSheetId="1">#REF!</definedName>
    <definedName name="___________ddd9">#REF!</definedName>
    <definedName name="___________end001" localSheetId="2">#REF!</definedName>
    <definedName name="___________end001" localSheetId="1">#REF!</definedName>
    <definedName name="___________end001">#REF!</definedName>
    <definedName name="___________end01" localSheetId="2">#REF!</definedName>
    <definedName name="___________end01" localSheetId="1">#REF!</definedName>
    <definedName name="___________end01">#REF!</definedName>
    <definedName name="__________ddd1" localSheetId="2">#REF!</definedName>
    <definedName name="__________ddd1" localSheetId="1">#REF!</definedName>
    <definedName name="__________ddd1">#REF!</definedName>
    <definedName name="__________ddd10" localSheetId="2">#REF!</definedName>
    <definedName name="__________ddd10" localSheetId="1">#REF!</definedName>
    <definedName name="__________ddd10">#REF!</definedName>
    <definedName name="__________ddd11" localSheetId="2">#REF!</definedName>
    <definedName name="__________ddd11" localSheetId="1">#REF!</definedName>
    <definedName name="__________ddd11">#REF!</definedName>
    <definedName name="__________ddd12" localSheetId="2">#REF!</definedName>
    <definedName name="__________ddd12" localSheetId="1">#REF!</definedName>
    <definedName name="__________ddd12">#REF!</definedName>
    <definedName name="__________ddd15" localSheetId="2">#REF!</definedName>
    <definedName name="__________ddd15" localSheetId="1">#REF!</definedName>
    <definedName name="__________ddd15">#REF!</definedName>
    <definedName name="__________ddd2" localSheetId="2">#REF!</definedName>
    <definedName name="__________ddd2" localSheetId="1">#REF!</definedName>
    <definedName name="__________ddd2">#REF!</definedName>
    <definedName name="__________ddd22" localSheetId="2">#REF!</definedName>
    <definedName name="__________ddd22" localSheetId="1">#REF!</definedName>
    <definedName name="__________ddd22">#REF!</definedName>
    <definedName name="__________ddd23" localSheetId="2">#REF!</definedName>
    <definedName name="__________ddd23" localSheetId="1">#REF!</definedName>
    <definedName name="__________ddd23">#REF!</definedName>
    <definedName name="__________ddd3" localSheetId="2">#REF!</definedName>
    <definedName name="__________ddd3" localSheetId="1">#REF!</definedName>
    <definedName name="__________ddd3">#REF!</definedName>
    <definedName name="__________ddd5" localSheetId="2">#REF!</definedName>
    <definedName name="__________ddd5" localSheetId="1">#REF!</definedName>
    <definedName name="__________ddd5">#REF!</definedName>
    <definedName name="__________ddd6" localSheetId="2">#REF!</definedName>
    <definedName name="__________ddd6" localSheetId="1">#REF!</definedName>
    <definedName name="__________ddd6">#REF!</definedName>
    <definedName name="__________ddd8" localSheetId="2">#REF!</definedName>
    <definedName name="__________ddd8" localSheetId="1">#REF!</definedName>
    <definedName name="__________ddd8">#REF!</definedName>
    <definedName name="__________ddd9" localSheetId="2">#REF!</definedName>
    <definedName name="__________ddd9" localSheetId="1">#REF!</definedName>
    <definedName name="__________ddd9">#REF!</definedName>
    <definedName name="__________end001" localSheetId="2">#REF!</definedName>
    <definedName name="__________end001" localSheetId="1">#REF!</definedName>
    <definedName name="__________end001">#REF!</definedName>
    <definedName name="__________end01" localSheetId="2">#REF!</definedName>
    <definedName name="__________end01" localSheetId="1">#REF!</definedName>
    <definedName name="__________end01">#REF!</definedName>
    <definedName name="_________ddd1" localSheetId="2">#REF!</definedName>
    <definedName name="_________ddd1" localSheetId="1">#REF!</definedName>
    <definedName name="_________ddd1">#REF!</definedName>
    <definedName name="_________ddd10" localSheetId="2">#REF!</definedName>
    <definedName name="_________ddd10" localSheetId="1">#REF!</definedName>
    <definedName name="_________ddd10">#REF!</definedName>
    <definedName name="_________ddd11" localSheetId="2">#REF!</definedName>
    <definedName name="_________ddd11" localSheetId="1">#REF!</definedName>
    <definedName name="_________ddd11">#REF!</definedName>
    <definedName name="_________ddd12" localSheetId="2">#REF!</definedName>
    <definedName name="_________ddd12" localSheetId="1">#REF!</definedName>
    <definedName name="_________ddd12">#REF!</definedName>
    <definedName name="_________ddd15" localSheetId="2">#REF!</definedName>
    <definedName name="_________ddd15" localSheetId="1">#REF!</definedName>
    <definedName name="_________ddd15">#REF!</definedName>
    <definedName name="_________ddd2" localSheetId="2">#REF!</definedName>
    <definedName name="_________ddd2" localSheetId="1">#REF!</definedName>
    <definedName name="_________ddd2">#REF!</definedName>
    <definedName name="_________ddd22" localSheetId="2">#REF!</definedName>
    <definedName name="_________ddd22" localSheetId="1">#REF!</definedName>
    <definedName name="_________ddd22">#REF!</definedName>
    <definedName name="_________ddd23" localSheetId="2">#REF!</definedName>
    <definedName name="_________ddd23" localSheetId="1">#REF!</definedName>
    <definedName name="_________ddd23">#REF!</definedName>
    <definedName name="_________ddd3" localSheetId="2">#REF!</definedName>
    <definedName name="_________ddd3" localSheetId="1">#REF!</definedName>
    <definedName name="_________ddd3">#REF!</definedName>
    <definedName name="_________ddd5" localSheetId="2">#REF!</definedName>
    <definedName name="_________ddd5" localSheetId="1">#REF!</definedName>
    <definedName name="_________ddd5">#REF!</definedName>
    <definedName name="_________ddd6" localSheetId="2">#REF!</definedName>
    <definedName name="_________ddd6" localSheetId="1">#REF!</definedName>
    <definedName name="_________ddd6">#REF!</definedName>
    <definedName name="_________ddd8" localSheetId="2">#REF!</definedName>
    <definedName name="_________ddd8" localSheetId="1">#REF!</definedName>
    <definedName name="_________ddd8">#REF!</definedName>
    <definedName name="_________ddd9" localSheetId="2">#REF!</definedName>
    <definedName name="_________ddd9" localSheetId="1">#REF!</definedName>
    <definedName name="_________ddd9">#REF!</definedName>
    <definedName name="_________end001" localSheetId="2">#REF!</definedName>
    <definedName name="_________end001" localSheetId="1">#REF!</definedName>
    <definedName name="_________end001">#REF!</definedName>
    <definedName name="_________end01" localSheetId="2">#REF!</definedName>
    <definedName name="_________end01" localSheetId="1">#REF!</definedName>
    <definedName name="_________end01">#REF!</definedName>
    <definedName name="________ddd1" localSheetId="2">#REF!</definedName>
    <definedName name="________ddd1" localSheetId="1">#REF!</definedName>
    <definedName name="________ddd1">#REF!</definedName>
    <definedName name="________ddd10" localSheetId="2">#REF!</definedName>
    <definedName name="________ddd10" localSheetId="1">#REF!</definedName>
    <definedName name="________ddd10">#REF!</definedName>
    <definedName name="________ddd11" localSheetId="2">#REF!</definedName>
    <definedName name="________ddd11" localSheetId="1">#REF!</definedName>
    <definedName name="________ddd11">#REF!</definedName>
    <definedName name="________ddd12" localSheetId="2">#REF!</definedName>
    <definedName name="________ddd12" localSheetId="1">#REF!</definedName>
    <definedName name="________ddd12">#REF!</definedName>
    <definedName name="________ddd15" localSheetId="2">#REF!</definedName>
    <definedName name="________ddd15" localSheetId="1">#REF!</definedName>
    <definedName name="________ddd15">#REF!</definedName>
    <definedName name="________ddd2" localSheetId="2">#REF!</definedName>
    <definedName name="________ddd2" localSheetId="1">#REF!</definedName>
    <definedName name="________ddd2">#REF!</definedName>
    <definedName name="________ddd22" localSheetId="2">#REF!</definedName>
    <definedName name="________ddd22" localSheetId="1">#REF!</definedName>
    <definedName name="________ddd22">#REF!</definedName>
    <definedName name="________ddd23" localSheetId="2">#REF!</definedName>
    <definedName name="________ddd23" localSheetId="1">#REF!</definedName>
    <definedName name="________ddd23">#REF!</definedName>
    <definedName name="________ddd3" localSheetId="2">#REF!</definedName>
    <definedName name="________ddd3" localSheetId="1">#REF!</definedName>
    <definedName name="________ddd3">#REF!</definedName>
    <definedName name="________ddd5" localSheetId="2">#REF!</definedName>
    <definedName name="________ddd5" localSheetId="1">#REF!</definedName>
    <definedName name="________ddd5">#REF!</definedName>
    <definedName name="________ddd6" localSheetId="2">#REF!</definedName>
    <definedName name="________ddd6" localSheetId="1">#REF!</definedName>
    <definedName name="________ddd6">#REF!</definedName>
    <definedName name="________ddd8" localSheetId="2">#REF!</definedName>
    <definedName name="________ddd8" localSheetId="1">#REF!</definedName>
    <definedName name="________ddd8">#REF!</definedName>
    <definedName name="________ddd9" localSheetId="2">#REF!</definedName>
    <definedName name="________ddd9" localSheetId="1">#REF!</definedName>
    <definedName name="________ddd9">#REF!</definedName>
    <definedName name="________end001" localSheetId="2">#REF!</definedName>
    <definedName name="________end001" localSheetId="1">#REF!</definedName>
    <definedName name="________end001">#REF!</definedName>
    <definedName name="________end01" localSheetId="2">#REF!</definedName>
    <definedName name="________end01" localSheetId="1">#REF!</definedName>
    <definedName name="________end01">#REF!</definedName>
    <definedName name="_______aaa0123" localSheetId="1">#REF!</definedName>
    <definedName name="_______aaa0123">#REF!</definedName>
    <definedName name="_______ddd1" localSheetId="2">#REF!</definedName>
    <definedName name="_______ddd1" localSheetId="1">#REF!</definedName>
    <definedName name="_______ddd1">#REF!</definedName>
    <definedName name="_______ddd10" localSheetId="2">#REF!</definedName>
    <definedName name="_______ddd10" localSheetId="1">#REF!</definedName>
    <definedName name="_______ddd10">#REF!</definedName>
    <definedName name="_______ddd11" localSheetId="2">#REF!</definedName>
    <definedName name="_______ddd11" localSheetId="1">#REF!</definedName>
    <definedName name="_______ddd11">#REF!</definedName>
    <definedName name="_______ddd12" localSheetId="2">#REF!</definedName>
    <definedName name="_______ddd12" localSheetId="1">#REF!</definedName>
    <definedName name="_______ddd12">#REF!</definedName>
    <definedName name="_______ddd15" localSheetId="2">#REF!</definedName>
    <definedName name="_______ddd15" localSheetId="1">#REF!</definedName>
    <definedName name="_______ddd15">#REF!</definedName>
    <definedName name="_______ddd2" localSheetId="2">#REF!</definedName>
    <definedName name="_______ddd2" localSheetId="1">#REF!</definedName>
    <definedName name="_______ddd2">#REF!</definedName>
    <definedName name="_______ddd22" localSheetId="2">#REF!</definedName>
    <definedName name="_______ddd22" localSheetId="1">#REF!</definedName>
    <definedName name="_______ddd22">#REF!</definedName>
    <definedName name="_______ddd23" localSheetId="2">#REF!</definedName>
    <definedName name="_______ddd23" localSheetId="1">#REF!</definedName>
    <definedName name="_______ddd23">#REF!</definedName>
    <definedName name="_______ddd3" localSheetId="2">#REF!</definedName>
    <definedName name="_______ddd3" localSheetId="1">#REF!</definedName>
    <definedName name="_______ddd3">#REF!</definedName>
    <definedName name="_______ddd5" localSheetId="2">#REF!</definedName>
    <definedName name="_______ddd5" localSheetId="1">#REF!</definedName>
    <definedName name="_______ddd5">#REF!</definedName>
    <definedName name="_______ddd6" localSheetId="2">#REF!</definedName>
    <definedName name="_______ddd6" localSheetId="1">#REF!</definedName>
    <definedName name="_______ddd6">#REF!</definedName>
    <definedName name="_______ddd8" localSheetId="2">#REF!</definedName>
    <definedName name="_______ddd8" localSheetId="1">#REF!</definedName>
    <definedName name="_______ddd8">#REF!</definedName>
    <definedName name="_______ddd9" localSheetId="2">#REF!</definedName>
    <definedName name="_______ddd9" localSheetId="1">#REF!</definedName>
    <definedName name="_______ddd9">#REF!</definedName>
    <definedName name="_______end001" localSheetId="2">#REF!</definedName>
    <definedName name="_______end001" localSheetId="1">#REF!</definedName>
    <definedName name="_______end001">#REF!</definedName>
    <definedName name="_______end01" localSheetId="2">#REF!</definedName>
    <definedName name="_______end01" localSheetId="1">#REF!</definedName>
    <definedName name="_______end01">#REF!</definedName>
    <definedName name="______ddd1" localSheetId="2">#REF!</definedName>
    <definedName name="______ddd1" localSheetId="1">#REF!</definedName>
    <definedName name="______ddd1">#REF!</definedName>
    <definedName name="______ddd10" localSheetId="2">#REF!</definedName>
    <definedName name="______ddd10" localSheetId="1">#REF!</definedName>
    <definedName name="______ddd10">#REF!</definedName>
    <definedName name="______ddd11" localSheetId="2">#REF!</definedName>
    <definedName name="______ddd11" localSheetId="1">#REF!</definedName>
    <definedName name="______ddd11">#REF!</definedName>
    <definedName name="______ddd12" localSheetId="2">#REF!</definedName>
    <definedName name="______ddd12" localSheetId="1">#REF!</definedName>
    <definedName name="______ddd12">#REF!</definedName>
    <definedName name="______ddd15" localSheetId="2">#REF!</definedName>
    <definedName name="______ddd15" localSheetId="1">#REF!</definedName>
    <definedName name="______ddd15">#REF!</definedName>
    <definedName name="______ddd2" localSheetId="2">#REF!</definedName>
    <definedName name="______ddd2" localSheetId="1">#REF!</definedName>
    <definedName name="______ddd2">#REF!</definedName>
    <definedName name="______ddd22" localSheetId="2">#REF!</definedName>
    <definedName name="______ddd22" localSheetId="1">#REF!</definedName>
    <definedName name="______ddd22">#REF!</definedName>
    <definedName name="______ddd23" localSheetId="2">#REF!</definedName>
    <definedName name="______ddd23" localSheetId="1">#REF!</definedName>
    <definedName name="______ddd23">#REF!</definedName>
    <definedName name="______ddd3" localSheetId="2">#REF!</definedName>
    <definedName name="______ddd3" localSheetId="1">#REF!</definedName>
    <definedName name="______ddd3">#REF!</definedName>
    <definedName name="______ddd5" localSheetId="2">#REF!</definedName>
    <definedName name="______ddd5" localSheetId="1">#REF!</definedName>
    <definedName name="______ddd5">#REF!</definedName>
    <definedName name="______ddd6" localSheetId="2">#REF!</definedName>
    <definedName name="______ddd6" localSheetId="1">#REF!</definedName>
    <definedName name="______ddd6">#REF!</definedName>
    <definedName name="______ddd8" localSheetId="2">#REF!</definedName>
    <definedName name="______ddd8" localSheetId="1">#REF!</definedName>
    <definedName name="______ddd8">#REF!</definedName>
    <definedName name="______ddd9" localSheetId="2">#REF!</definedName>
    <definedName name="______ddd9" localSheetId="1">#REF!</definedName>
    <definedName name="______ddd9">#REF!</definedName>
    <definedName name="______end001" localSheetId="2">#REF!</definedName>
    <definedName name="______end001" localSheetId="1">#REF!</definedName>
    <definedName name="______end001">#REF!</definedName>
    <definedName name="______end01" localSheetId="2">#REF!</definedName>
    <definedName name="______end01" localSheetId="1">#REF!</definedName>
    <definedName name="______end01">#REF!</definedName>
    <definedName name="_____12369875422" localSheetId="1">#REF!</definedName>
    <definedName name="_____12369875422">#REF!</definedName>
    <definedName name="_____ddd1">#N/A</definedName>
    <definedName name="_____ddd10" localSheetId="2">#REF!</definedName>
    <definedName name="_____ddd10" localSheetId="1">#REF!</definedName>
    <definedName name="_____ddd10">#REF!</definedName>
    <definedName name="_____ddd11" localSheetId="2">#REF!</definedName>
    <definedName name="_____ddd11" localSheetId="1">#REF!</definedName>
    <definedName name="_____ddd11">#REF!</definedName>
    <definedName name="_____ddd12" localSheetId="2">#REF!</definedName>
    <definedName name="_____ddd12" localSheetId="1">#REF!</definedName>
    <definedName name="_____ddd12">#REF!</definedName>
    <definedName name="_____ddd15" localSheetId="2">#REF!</definedName>
    <definedName name="_____ddd15" localSheetId="1">#REF!</definedName>
    <definedName name="_____ddd15">#REF!</definedName>
    <definedName name="_____ddd2" localSheetId="2">#REF!</definedName>
    <definedName name="_____ddd2" localSheetId="1">#REF!</definedName>
    <definedName name="_____ddd2">#REF!</definedName>
    <definedName name="_____ddd22" localSheetId="2">#REF!</definedName>
    <definedName name="_____ddd22" localSheetId="1">#REF!</definedName>
    <definedName name="_____ddd22">#REF!</definedName>
    <definedName name="_____ddd23" localSheetId="2">#REF!</definedName>
    <definedName name="_____ddd23" localSheetId="1">#REF!</definedName>
    <definedName name="_____ddd23">#REF!</definedName>
    <definedName name="_____ddd3" localSheetId="2">#REF!</definedName>
    <definedName name="_____ddd3" localSheetId="1">#REF!</definedName>
    <definedName name="_____ddd3">#REF!</definedName>
    <definedName name="_____ddd5" localSheetId="2">#REF!</definedName>
    <definedName name="_____ddd5" localSheetId="1">#REF!</definedName>
    <definedName name="_____ddd5">#REF!</definedName>
    <definedName name="_____ddd6" localSheetId="2">#REF!</definedName>
    <definedName name="_____ddd6" localSheetId="1">#REF!</definedName>
    <definedName name="_____ddd6">#REF!</definedName>
    <definedName name="_____ddd8" localSheetId="2">#REF!</definedName>
    <definedName name="_____ddd8" localSheetId="1">#REF!</definedName>
    <definedName name="_____ddd8">#REF!</definedName>
    <definedName name="_____ddd9" localSheetId="2">#REF!</definedName>
    <definedName name="_____ddd9" localSheetId="1">#REF!</definedName>
    <definedName name="_____ddd9">#REF!</definedName>
    <definedName name="_____end001" localSheetId="2">#REF!</definedName>
    <definedName name="_____end001" localSheetId="1">#REF!</definedName>
    <definedName name="_____end001">#REF!</definedName>
    <definedName name="_____end01">#N/A</definedName>
    <definedName name="____ddd1" localSheetId="2">#REF!</definedName>
    <definedName name="____ddd1" localSheetId="1">#REF!</definedName>
    <definedName name="____ddd1">#REF!</definedName>
    <definedName name="____ddd10" localSheetId="2">#REF!</definedName>
    <definedName name="____ddd10" localSheetId="1">#REF!</definedName>
    <definedName name="____ddd10">#REF!</definedName>
    <definedName name="____ddd11" localSheetId="2">#REF!</definedName>
    <definedName name="____ddd11" localSheetId="1">#REF!</definedName>
    <definedName name="____ddd11">#REF!</definedName>
    <definedName name="____ddd12" localSheetId="2">#REF!</definedName>
    <definedName name="____ddd12" localSheetId="1">#REF!</definedName>
    <definedName name="____ddd12">#REF!</definedName>
    <definedName name="____ddd15" localSheetId="2">#REF!</definedName>
    <definedName name="____ddd15" localSheetId="1">#REF!</definedName>
    <definedName name="____ddd15">#REF!</definedName>
    <definedName name="____ddd2" localSheetId="2">#REF!</definedName>
    <definedName name="____ddd2" localSheetId="1">#REF!</definedName>
    <definedName name="____ddd2">#REF!</definedName>
    <definedName name="____ddd22" localSheetId="2">#REF!</definedName>
    <definedName name="____ddd22" localSheetId="1">#REF!</definedName>
    <definedName name="____ddd22">#REF!</definedName>
    <definedName name="____ddd23" localSheetId="2">#REF!</definedName>
    <definedName name="____ddd23" localSheetId="1">#REF!</definedName>
    <definedName name="____ddd23">#REF!</definedName>
    <definedName name="____ddd3" localSheetId="2">#REF!</definedName>
    <definedName name="____ddd3" localSheetId="1">#REF!</definedName>
    <definedName name="____ddd3">#REF!</definedName>
    <definedName name="____ddd5" localSheetId="2">#REF!</definedName>
    <definedName name="____ddd5" localSheetId="1">#REF!</definedName>
    <definedName name="____ddd5">#REF!</definedName>
    <definedName name="____ddd6" localSheetId="2">#REF!</definedName>
    <definedName name="____ddd6" localSheetId="1">#REF!</definedName>
    <definedName name="____ddd6">#REF!</definedName>
    <definedName name="____ddd8" localSheetId="2">#REF!</definedName>
    <definedName name="____ddd8" localSheetId="1">#REF!</definedName>
    <definedName name="____ddd8">#REF!</definedName>
    <definedName name="____ddd9" localSheetId="2">#REF!</definedName>
    <definedName name="____ddd9" localSheetId="1">#REF!</definedName>
    <definedName name="____ddd9">#REF!</definedName>
    <definedName name="____end001" localSheetId="2">#REF!</definedName>
    <definedName name="____end001" localSheetId="1">#REF!</definedName>
    <definedName name="____end001">#REF!</definedName>
    <definedName name="____end01" localSheetId="2">#REF!</definedName>
    <definedName name="____end01" localSheetId="1">#REF!</definedName>
    <definedName name="____end01">#REF!</definedName>
    <definedName name="___AAA01" localSheetId="2">#REF!</definedName>
    <definedName name="___AAA01" localSheetId="1">#REF!</definedName>
    <definedName name="___AAA01">#REF!</definedName>
    <definedName name="___ddd1" localSheetId="2">#REF!</definedName>
    <definedName name="___ddd1" localSheetId="1">#REF!</definedName>
    <definedName name="___ddd1">#REF!</definedName>
    <definedName name="___ddd10" localSheetId="2">#REF!</definedName>
    <definedName name="___ddd10" localSheetId="1">#REF!</definedName>
    <definedName name="___ddd10">#REF!</definedName>
    <definedName name="___ddd11" localSheetId="2">#REF!</definedName>
    <definedName name="___ddd11" localSheetId="1">#REF!</definedName>
    <definedName name="___ddd11">#REF!</definedName>
    <definedName name="___ddd12" localSheetId="2">#REF!</definedName>
    <definedName name="___ddd12" localSheetId="1">#REF!</definedName>
    <definedName name="___ddd12">#REF!</definedName>
    <definedName name="___ddd15" localSheetId="2">#REF!</definedName>
    <definedName name="___ddd15" localSheetId="1">#REF!</definedName>
    <definedName name="___ddd15">#REF!</definedName>
    <definedName name="___ddd2" localSheetId="2">#REF!</definedName>
    <definedName name="___ddd2" localSheetId="1">#REF!</definedName>
    <definedName name="___ddd2">#REF!</definedName>
    <definedName name="___ddd22" localSheetId="2">#REF!</definedName>
    <definedName name="___ddd22" localSheetId="1">#REF!</definedName>
    <definedName name="___ddd22">#REF!</definedName>
    <definedName name="___ddd23" localSheetId="2">#REF!</definedName>
    <definedName name="___ddd23" localSheetId="1">#REF!</definedName>
    <definedName name="___ddd23">#REF!</definedName>
    <definedName name="___ddd3" localSheetId="2">#REF!</definedName>
    <definedName name="___ddd3" localSheetId="1">#REF!</definedName>
    <definedName name="___ddd3">#REF!</definedName>
    <definedName name="___ddd5" localSheetId="2">#REF!</definedName>
    <definedName name="___ddd5" localSheetId="1">#REF!</definedName>
    <definedName name="___ddd5">#REF!</definedName>
    <definedName name="___ddd6" localSheetId="2">#REF!</definedName>
    <definedName name="___ddd6" localSheetId="1">#REF!</definedName>
    <definedName name="___ddd6">#REF!</definedName>
    <definedName name="___ddd8" localSheetId="2">#REF!</definedName>
    <definedName name="___ddd8" localSheetId="1">#REF!</definedName>
    <definedName name="___ddd8">#REF!</definedName>
    <definedName name="___ddd9" localSheetId="2">#REF!</definedName>
    <definedName name="___ddd9" localSheetId="1">#REF!</definedName>
    <definedName name="___ddd9">#REF!</definedName>
    <definedName name="___dddd204" localSheetId="1">#REF!</definedName>
    <definedName name="___dddd204">#REF!</definedName>
    <definedName name="___end001" localSheetId="2">#REF!</definedName>
    <definedName name="___end001" localSheetId="1">#REF!</definedName>
    <definedName name="___end001">#REF!</definedName>
    <definedName name="___end01" localSheetId="2">#REF!</definedName>
    <definedName name="___end01" localSheetId="1">#REF!</definedName>
    <definedName name="___end01">#REF!</definedName>
    <definedName name="__AAA01" localSheetId="2">#REF!</definedName>
    <definedName name="__AAA01" localSheetId="1">#REF!</definedName>
    <definedName name="__AAA01">#REF!</definedName>
    <definedName name="__ddd1" localSheetId="2">#REF!</definedName>
    <definedName name="__ddd1" localSheetId="1">#REF!</definedName>
    <definedName name="__ddd1">#REF!</definedName>
    <definedName name="__ddd10" localSheetId="2">#REF!</definedName>
    <definedName name="__ddd10" localSheetId="1">#REF!</definedName>
    <definedName name="__ddd10">#REF!</definedName>
    <definedName name="__ddd11" localSheetId="2">#REF!</definedName>
    <definedName name="__ddd11" localSheetId="1">#REF!</definedName>
    <definedName name="__ddd11">#REF!</definedName>
    <definedName name="__ddd12" localSheetId="2">#REF!</definedName>
    <definedName name="__ddd12" localSheetId="1">#REF!</definedName>
    <definedName name="__ddd12">#REF!</definedName>
    <definedName name="__ddd15" localSheetId="2">#REF!</definedName>
    <definedName name="__ddd15" localSheetId="1">#REF!</definedName>
    <definedName name="__ddd15">#REF!</definedName>
    <definedName name="__ddd2" localSheetId="2">#REF!</definedName>
    <definedName name="__ddd2" localSheetId="1">#REF!</definedName>
    <definedName name="__ddd2">#REF!</definedName>
    <definedName name="__ddd22" localSheetId="2">#REF!</definedName>
    <definedName name="__ddd22" localSheetId="1">#REF!</definedName>
    <definedName name="__ddd22">#REF!</definedName>
    <definedName name="__ddd23" localSheetId="2">#REF!</definedName>
    <definedName name="__ddd23" localSheetId="1">#REF!</definedName>
    <definedName name="__ddd23">#REF!</definedName>
    <definedName name="__ddd3" localSheetId="2">#REF!</definedName>
    <definedName name="__ddd3" localSheetId="1">#REF!</definedName>
    <definedName name="__ddd3">#REF!</definedName>
    <definedName name="__ddd5" localSheetId="2">#REF!</definedName>
    <definedName name="__ddd5" localSheetId="1">#REF!</definedName>
    <definedName name="__ddd5">#REF!</definedName>
    <definedName name="__ddd6" localSheetId="2">#REF!</definedName>
    <definedName name="__ddd6" localSheetId="1">#REF!</definedName>
    <definedName name="__ddd6">#REF!</definedName>
    <definedName name="__ddd8" localSheetId="2">#REF!</definedName>
    <definedName name="__ddd8" localSheetId="1">#REF!</definedName>
    <definedName name="__ddd8">#REF!</definedName>
    <definedName name="__ddd9" localSheetId="2">#REF!</definedName>
    <definedName name="__ddd9" localSheetId="1">#REF!</definedName>
    <definedName name="__ddd9">#REF!</definedName>
    <definedName name="__end001" localSheetId="2">#REF!</definedName>
    <definedName name="__end001" localSheetId="1">#REF!</definedName>
    <definedName name="__end001">#REF!</definedName>
    <definedName name="__end01" localSheetId="2">#REF!</definedName>
    <definedName name="__end01" localSheetId="1">#REF!</definedName>
    <definedName name="__end01">#REF!</definedName>
    <definedName name="_ddd1" localSheetId="2">#REF!</definedName>
    <definedName name="_ddd1" localSheetId="1">#REF!</definedName>
    <definedName name="_ddd1">#REF!</definedName>
    <definedName name="_ddd10" localSheetId="2">#REF!</definedName>
    <definedName name="_ddd10" localSheetId="1">#REF!</definedName>
    <definedName name="_ddd10">#REF!</definedName>
    <definedName name="_ddd11" localSheetId="2">#REF!</definedName>
    <definedName name="_ddd11" localSheetId="1">#REF!</definedName>
    <definedName name="_ddd11">#REF!</definedName>
    <definedName name="_ddd12" localSheetId="2">#REF!</definedName>
    <definedName name="_ddd12" localSheetId="1">#REF!</definedName>
    <definedName name="_ddd12">#REF!</definedName>
    <definedName name="_ddd15" localSheetId="2">#REF!</definedName>
    <definedName name="_ddd15" localSheetId="1">#REF!</definedName>
    <definedName name="_ddd15">#REF!</definedName>
    <definedName name="_ddd2" localSheetId="2">#REF!</definedName>
    <definedName name="_ddd2" localSheetId="1">#REF!</definedName>
    <definedName name="_ddd2">#REF!</definedName>
    <definedName name="_ddd22" localSheetId="2">#REF!</definedName>
    <definedName name="_ddd22" localSheetId="1">#REF!</definedName>
    <definedName name="_ddd22">#REF!</definedName>
    <definedName name="_ddd23" localSheetId="2">#REF!</definedName>
    <definedName name="_ddd23" localSheetId="1">#REF!</definedName>
    <definedName name="_ddd23">#REF!</definedName>
    <definedName name="_ddd3" localSheetId="2">#REF!</definedName>
    <definedName name="_ddd3" localSheetId="1">#REF!</definedName>
    <definedName name="_ddd3">#REF!</definedName>
    <definedName name="_ddd5" localSheetId="2">#REF!</definedName>
    <definedName name="_ddd5" localSheetId="1">#REF!</definedName>
    <definedName name="_ddd5">#REF!</definedName>
    <definedName name="_ddd6" localSheetId="2">#REF!</definedName>
    <definedName name="_ddd6" localSheetId="1">#REF!</definedName>
    <definedName name="_ddd6">#REF!</definedName>
    <definedName name="_ddd8" localSheetId="2">#REF!</definedName>
    <definedName name="_ddd8" localSheetId="1">#REF!</definedName>
    <definedName name="_ddd8">#REF!</definedName>
    <definedName name="_ddd9" localSheetId="2">#REF!</definedName>
    <definedName name="_ddd9" localSheetId="1">#REF!</definedName>
    <definedName name="_ddd9">#REF!</definedName>
    <definedName name="_end001" localSheetId="2">#REF!</definedName>
    <definedName name="_end001" localSheetId="1">#REF!</definedName>
    <definedName name="_end001">#REF!</definedName>
    <definedName name="_end01" localSheetId="2">#REF!</definedName>
    <definedName name="_end01" localSheetId="1">#REF!</definedName>
    <definedName name="_end01">#REF!</definedName>
    <definedName name="_xlnm._FilterDatabase" localSheetId="1" hidden="1">สรุป!$A$3:$L$9</definedName>
    <definedName name="A">#N/A</definedName>
    <definedName name="aa" localSheetId="2">[1]Invoice!#REF!</definedName>
    <definedName name="aa" localSheetId="1">[1]Invoice!#REF!</definedName>
    <definedName name="aa">[1]Invoice!#REF!</definedName>
    <definedName name="AAA" localSheetId="2">#REF!</definedName>
    <definedName name="AAA" localSheetId="1">#REF!</definedName>
    <definedName name="AAA">#REF!</definedName>
    <definedName name="AAA0" localSheetId="2">#REF!</definedName>
    <definedName name="AAA0" localSheetId="1">#REF!</definedName>
    <definedName name="AAA0">#REF!</definedName>
    <definedName name="AAA00" localSheetId="2">#REF!</definedName>
    <definedName name="AAA00" localSheetId="1">#REF!</definedName>
    <definedName name="AAA00">#REF!</definedName>
    <definedName name="AAA000" localSheetId="2">#REF!</definedName>
    <definedName name="AAA000" localSheetId="1">#REF!</definedName>
    <definedName name="AAA000">#REF!</definedName>
    <definedName name="aaaa" localSheetId="2">#REF!</definedName>
    <definedName name="aaaa" localSheetId="1">#REF!</definedName>
    <definedName name="aaaa">#REF!</definedName>
    <definedName name="aaaaa" localSheetId="2">#REF!</definedName>
    <definedName name="aaaaa" localSheetId="1">#REF!</definedName>
    <definedName name="aaaaa">#REF!</definedName>
    <definedName name="aaaaa102" localSheetId="1">#REF!</definedName>
    <definedName name="aaaaa102">#REF!</definedName>
    <definedName name="aaaaaa" localSheetId="2">#REF!</definedName>
    <definedName name="aaaaaa" localSheetId="1">#REF!</definedName>
    <definedName name="aaaaaa">#REF!</definedName>
    <definedName name="aaaaaaa" localSheetId="2">#REF!</definedName>
    <definedName name="aaaaaaa" localSheetId="1">#REF!</definedName>
    <definedName name="aaaaaaa">#REF!</definedName>
    <definedName name="abc" localSheetId="2">#REF!</definedName>
    <definedName name="abc" localSheetId="1">#REF!</definedName>
    <definedName name="abc">#REF!</definedName>
    <definedName name="B">#N/A</definedName>
    <definedName name="bbbb" localSheetId="2">#REF!</definedName>
    <definedName name="bbbb" localSheetId="1">#REF!</definedName>
    <definedName name="bbbb">#REF!</definedName>
    <definedName name="ccccc" localSheetId="2">#REF!</definedName>
    <definedName name="ccccc" localSheetId="1">#REF!</definedName>
    <definedName name="ccccc">#REF!</definedName>
    <definedName name="ddd" localSheetId="2">#REF!</definedName>
    <definedName name="ddd" localSheetId="1">#REF!</definedName>
    <definedName name="ddd">#REF!</definedName>
    <definedName name="dddd" localSheetId="2">#REF!</definedName>
    <definedName name="dddd" localSheetId="1">#REF!</definedName>
    <definedName name="dddd">#REF!</definedName>
    <definedName name="dddd152" localSheetId="1">#REF!</definedName>
    <definedName name="dddd152">#REF!</definedName>
    <definedName name="dddddd" localSheetId="2">#REF!</definedName>
    <definedName name="dddddd" localSheetId="1">#REF!</definedName>
    <definedName name="dddddd">#REF!</definedName>
    <definedName name="dddddddd" localSheetId="2">#REF!</definedName>
    <definedName name="dddddddd" localSheetId="1">#REF!</definedName>
    <definedName name="dddddddd">#REF!</definedName>
    <definedName name="ddddddddd" localSheetId="2">[1]Invoice!#REF!</definedName>
    <definedName name="ddddddddd" localSheetId="1">[1]Invoice!#REF!</definedName>
    <definedName name="ddddddddd">[1]Invoice!#REF!</definedName>
    <definedName name="dep" localSheetId="2">#REF!</definedName>
    <definedName name="dep" localSheetId="1">#REF!</definedName>
    <definedName name="dep">#REF!</definedName>
    <definedName name="dflt7" localSheetId="2">[1]Invoice!#REF!</definedName>
    <definedName name="dflt7" localSheetId="1">[1]Invoice!#REF!</definedName>
    <definedName name="dflt7">[1]Invoice!#REF!</definedName>
    <definedName name="drop1" localSheetId="2">#REF!</definedName>
    <definedName name="drop1" localSheetId="1">#REF!</definedName>
    <definedName name="drop1">#REF!</definedName>
    <definedName name="end" localSheetId="2">#REF!</definedName>
    <definedName name="end" localSheetId="1">#REF!</definedName>
    <definedName name="end">#REF!</definedName>
    <definedName name="END000" localSheetId="2">#REF!</definedName>
    <definedName name="END000" localSheetId="1">#REF!</definedName>
    <definedName name="END000">#REF!</definedName>
    <definedName name="gd" localSheetId="2">#REF!</definedName>
    <definedName name="gd" localSheetId="1">#REF!</definedName>
    <definedName name="gd">#REF!</definedName>
    <definedName name="gg" localSheetId="2">#REF!</definedName>
    <definedName name="gg" localSheetId="1">#REF!</definedName>
    <definedName name="gg">#REF!</definedName>
    <definedName name="ggg" localSheetId="2">#REF!</definedName>
    <definedName name="ggg" localSheetId="1">#REF!</definedName>
    <definedName name="ggg">#REF!</definedName>
    <definedName name="hhhh" localSheetId="2">#REF!</definedName>
    <definedName name="hhhh" localSheetId="1">#REF!</definedName>
    <definedName name="hhhh">#REF!</definedName>
    <definedName name="hhhhhh" localSheetId="2">#REF!</definedName>
    <definedName name="hhhhhh" localSheetId="1">#REF!</definedName>
    <definedName name="hhhhhh">#REF!</definedName>
    <definedName name="ict" localSheetId="2">[1]Invoice!#REF!</definedName>
    <definedName name="ict" localSheetId="1">[1]Invoice!#REF!</definedName>
    <definedName name="ict">[1]Invoice!#REF!</definedName>
    <definedName name="iiiiii" localSheetId="2">#REF!</definedName>
    <definedName name="iiiiii" localSheetId="1">#REF!</definedName>
    <definedName name="iiiiii">#REF!</definedName>
    <definedName name="jjjj" localSheetId="2">#REF!</definedName>
    <definedName name="jjjj" localSheetId="1">#REF!</definedName>
    <definedName name="jjjj">#REF!</definedName>
    <definedName name="kkk" localSheetId="2">#REF!</definedName>
    <definedName name="kkk" localSheetId="1">#REF!</definedName>
    <definedName name="kkk">#REF!</definedName>
    <definedName name="lag" localSheetId="2">[2]แบบก.12!#REF!</definedName>
    <definedName name="lag" localSheetId="1">[2]แบบก.12!#REF!</definedName>
    <definedName name="lag">[2]แบบก.12!#REF!</definedName>
    <definedName name="lak" localSheetId="2">[3]แบบก.12!#REF!</definedName>
    <definedName name="lak" localSheetId="1">[3]แบบก.12!#REF!</definedName>
    <definedName name="lak">[3]แบบก.12!#REF!</definedName>
    <definedName name="List_1" localSheetId="2">[4]อาหารสัตว์!#REF!</definedName>
    <definedName name="List_1" localSheetId="1">[4]อาหารสัตว์!#REF!</definedName>
    <definedName name="List_1">[4]อาหารสัตว์!#REF!</definedName>
    <definedName name="List_2" localSheetId="2">[4]อาหารสัตว์!#REF!</definedName>
    <definedName name="List_2" localSheetId="1">[4]อาหารสัตว์!#REF!</definedName>
    <definedName name="List_2">[4]อาหารสัตว์!#REF!</definedName>
    <definedName name="List_3" localSheetId="2">[4]อาหารสัตว์!#REF!</definedName>
    <definedName name="List_3" localSheetId="1">[4]อาหารสัตว์!#REF!</definedName>
    <definedName name="List_3">[4]อาหารสัตว์!#REF!</definedName>
    <definedName name="List_4" localSheetId="2">[4]อาหารสัตว์!#REF!</definedName>
    <definedName name="List_4" localSheetId="1">[4]อาหารสัตว์!#REF!</definedName>
    <definedName name="List_4">[4]อาหารสัตว์!#REF!</definedName>
    <definedName name="popopop" localSheetId="1">[1]Invoice!#REF!</definedName>
    <definedName name="popopop">[1]Invoice!#REF!</definedName>
    <definedName name="_xlnm.Print_Area" localSheetId="1">สรุป!$A$1:$K$9</definedName>
    <definedName name="_xlnm.Print_Titles" localSheetId="1">สรุป!$1:$3</definedName>
    <definedName name="qqqq" localSheetId="2">#REF!</definedName>
    <definedName name="qqqq" localSheetId="1">#REF!</definedName>
    <definedName name="qqqq">#REF!</definedName>
    <definedName name="view" localSheetId="2">#REF!</definedName>
    <definedName name="view" localSheetId="1">#REF!</definedName>
    <definedName name="view">#REF!</definedName>
    <definedName name="vsprj" localSheetId="2">#REF!</definedName>
    <definedName name="vsprj" localSheetId="1">#REF!</definedName>
    <definedName name="vsprj">#REF!</definedName>
    <definedName name="vsprj0" localSheetId="2">#REF!</definedName>
    <definedName name="vsprj0" localSheetId="1">#REF!</definedName>
    <definedName name="vsprj0">#REF!</definedName>
    <definedName name="vsprj00" localSheetId="2">#REF!</definedName>
    <definedName name="vsprj00" localSheetId="1">#REF!</definedName>
    <definedName name="vsprj00">#REF!</definedName>
    <definedName name="vsprj000" localSheetId="2">#REF!</definedName>
    <definedName name="vsprj000" localSheetId="1">#REF!</definedName>
    <definedName name="vsprj000">#REF!</definedName>
    <definedName name="ww" localSheetId="2">#REF!</definedName>
    <definedName name="ww" localSheetId="1">#REF!</definedName>
    <definedName name="ww">#REF!</definedName>
    <definedName name="www" localSheetId="2">#REF!</definedName>
    <definedName name="www" localSheetId="1">#REF!</definedName>
    <definedName name="www">#REF!</definedName>
    <definedName name="xxxxxxx" localSheetId="2">[1]Invoice!#REF!</definedName>
    <definedName name="xxxxxxx" localSheetId="1">[1]Invoice!#REF!</definedName>
    <definedName name="xxxxxxx">[1]Invoice!#REF!</definedName>
    <definedName name="zzzzzzzz" localSheetId="2">#REF!</definedName>
    <definedName name="zzzzzzzz" localSheetId="1">#REF!</definedName>
    <definedName name="zzzzzzzz">#REF!</definedName>
    <definedName name="เ" localSheetId="2">#REF!</definedName>
    <definedName name="เ" localSheetId="1">#REF!</definedName>
    <definedName name="เ">#REF!</definedName>
    <definedName name="ก.เพิ่มประสิทธิ" localSheetId="2">#REF!</definedName>
    <definedName name="ก.เพิ่มประสิทธิ" localSheetId="1">#REF!</definedName>
    <definedName name="ก.เพิ่มประสิทธิ">#REF!</definedName>
    <definedName name="กกก" localSheetId="2">#REF!</definedName>
    <definedName name="กกก" localSheetId="1">#REF!</definedName>
    <definedName name="กกก">#REF!</definedName>
    <definedName name="กกกกก" localSheetId="2">[1]Invoice!#REF!</definedName>
    <definedName name="กกกกก" localSheetId="1">[1]Invoice!#REF!</definedName>
    <definedName name="กกกกก">[1]Invoice!#REF!</definedName>
    <definedName name="กกกกกก" localSheetId="2">#REF!</definedName>
    <definedName name="กกกกกก" localSheetId="1">#REF!</definedName>
    <definedName name="กกกกกก">#REF!</definedName>
    <definedName name="กผง.1.4แยก" localSheetId="2">#REF!</definedName>
    <definedName name="กผง.1.4แยก" localSheetId="1">#REF!</definedName>
    <definedName name="กผง.1.4แยก">#REF!</definedName>
    <definedName name="กำแพงเพชร" localSheetId="2">#REF!</definedName>
    <definedName name="กำแพงเพชร" localSheetId="1">#REF!</definedName>
    <definedName name="กำแพงเพชร">#REF!</definedName>
    <definedName name="เก" localSheetId="2">#REF!</definedName>
    <definedName name="เก" localSheetId="1">#REF!</definedName>
    <definedName name="เก">#REF!</definedName>
    <definedName name="คำของบ2558" localSheetId="2">#REF!</definedName>
    <definedName name="คำของบ2558" localSheetId="1">#REF!</definedName>
    <definedName name="คำของบ2558">#REF!</definedName>
    <definedName name="คำชี้แจง3" localSheetId="2">#REF!</definedName>
    <definedName name="คำชี้แจง3" localSheetId="1">#REF!</definedName>
    <definedName name="คำชี้แจง3">#REF!</definedName>
    <definedName name="โคนมภาพรวม" localSheetId="2">#REF!</definedName>
    <definedName name="โคนมภาพรวม" localSheetId="1">#REF!</definedName>
    <definedName name="โคนมภาพรวม">#REF!</definedName>
    <definedName name="โครงการ" localSheetId="2">#REF!</definedName>
    <definedName name="โครงการ" localSheetId="1">#REF!</definedName>
    <definedName name="โครงการ">#REF!</definedName>
    <definedName name="โครงการพัฒนาเทคโนโลยี" localSheetId="2">#REF!</definedName>
    <definedName name="โครงการพัฒนาเทคโนโลยี" localSheetId="1">#REF!</definedName>
    <definedName name="โครงการพัฒนาเทคโนโลยี">#REF!</definedName>
    <definedName name="ชุดดูแล" localSheetId="2">#REF!</definedName>
    <definedName name="ชุดดูแล" localSheetId="1">#REF!</definedName>
    <definedName name="ชุดดูแล">#REF!</definedName>
    <definedName name="ชุดปรับปรุง" localSheetId="2">#REF!</definedName>
    <definedName name="ชุดปรับปรุง" localSheetId="1">#REF!</definedName>
    <definedName name="ชุดปรับปรุง">#REF!</definedName>
    <definedName name="ดดด" localSheetId="2">#REF!</definedName>
    <definedName name="ดดด" localSheetId="1">#REF!</definedName>
    <definedName name="ดดด">#REF!</definedName>
    <definedName name="ดดดดดด" localSheetId="2">[1]Invoice!#REF!</definedName>
    <definedName name="ดดดดดด" localSheetId="1">[1]Invoice!#REF!</definedName>
    <definedName name="ดดดดดด">[1]Invoice!#REF!</definedName>
    <definedName name="ดรดรดรดร" localSheetId="2">#REF!</definedName>
    <definedName name="ดรดรดรดร" localSheetId="1">#REF!</definedName>
    <definedName name="ดรดรดรดร">#REF!</definedName>
    <definedName name="ด่านฯ" localSheetId="2">#REF!</definedName>
    <definedName name="ด่านฯ" localSheetId="1">#REF!</definedName>
    <definedName name="ด่านฯ">#REF!</definedName>
    <definedName name="น" localSheetId="2">#REF!</definedName>
    <definedName name="น" localSheetId="1">#REF!</definedName>
    <definedName name="น">#REF!</definedName>
    <definedName name="แบบก10ฝึกอบรม" localSheetId="2">[1]Invoice!#REF!</definedName>
    <definedName name="แบบก10ฝึกอบรม" localSheetId="1">[1]Invoice!#REF!</definedName>
    <definedName name="แบบก10ฝึกอบรม">[1]Invoice!#REF!</definedName>
    <definedName name="ผลผลิตสุขภาพสัตว์" localSheetId="2">#REF!</definedName>
    <definedName name="ผลผลิตสุขภาพสัตว์" localSheetId="1">#REF!</definedName>
    <definedName name="ผลผลิตสุขภาพสัตว์">#REF!</definedName>
    <definedName name="เฝ้าระวัง2" localSheetId="2">#REF!</definedName>
    <definedName name="เฝ้าระวัง2" localSheetId="1">'[5]กสส. ภาพรวม64'!#REF!</definedName>
    <definedName name="เฝ้าระวัง2">'[5]กสส. ภาพรวม64'!#REF!</definedName>
    <definedName name="ฟฟฟฟ" localSheetId="2">#REF!</definedName>
    <definedName name="ฟฟฟฟ" localSheetId="1">#REF!</definedName>
    <definedName name="ฟฟฟฟ">#REF!</definedName>
    <definedName name="ฟฟฟฟฟฟฟฟ" localSheetId="2">#REF!</definedName>
    <definedName name="ฟฟฟฟฟฟฟฟ" localSheetId="1">#REF!</definedName>
    <definedName name="ฟฟฟฟฟฟฟฟ">#REF!</definedName>
    <definedName name="ภาพรวโคนม" localSheetId="2">#REF!</definedName>
    <definedName name="ภาพรวโคนม" localSheetId="1">#REF!</definedName>
    <definedName name="ภาพรวโคนม">#REF!</definedName>
    <definedName name="ย" localSheetId="2">#REF!</definedName>
    <definedName name="ย" localSheetId="1">#REF!</definedName>
    <definedName name="ย">#REF!</definedName>
    <definedName name="สงป.ส่งให้" localSheetId="2">[1]Invoice!#REF!</definedName>
    <definedName name="สงป.ส่งให้" localSheetId="1">[1]Invoice!#REF!</definedName>
    <definedName name="สงป.ส่งให้">[1]Invoice!#REF!</definedName>
    <definedName name="สตส" localSheetId="2">[1]Invoice!#REF!</definedName>
    <definedName name="สตส" localSheetId="1">[1]Invoice!#REF!</definedName>
    <definedName name="สตส">[1]Invoice!#REF!</definedName>
    <definedName name="หลากหลาย" localSheetId="2">#REF!</definedName>
    <definedName name="หลากหลาย" localSheetId="1">#REF!</definedName>
    <definedName name="หลากหลาย">#REF!</definedName>
    <definedName name="ๆๆๆๆๆๆ" localSheetId="2">#REF!</definedName>
    <definedName name="ๆๆๆๆๆๆ" localSheetId="1">#REF!</definedName>
    <definedName name="ๆๆๆๆ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10" l="1"/>
  <c r="I7" i="10"/>
  <c r="H7" i="10"/>
  <c r="G7" i="10"/>
  <c r="J6" i="10"/>
  <c r="G5" i="10"/>
  <c r="F5" i="10"/>
  <c r="J5" i="10" s="1"/>
  <c r="J4" i="10"/>
  <c r="Q363" i="15"/>
  <c r="P363" i="15"/>
  <c r="O363" i="15"/>
  <c r="M363" i="15"/>
  <c r="L363" i="15"/>
  <c r="K363" i="15"/>
  <c r="N363" i="15" s="1"/>
  <c r="I363" i="15"/>
  <c r="J363" i="15" s="1"/>
  <c r="H363" i="15"/>
  <c r="G363" i="15"/>
  <c r="E363" i="15"/>
  <c r="D363" i="15"/>
  <c r="F363" i="15" s="1"/>
  <c r="C363" i="15"/>
  <c r="Q362" i="15"/>
  <c r="P362" i="15"/>
  <c r="O362" i="15"/>
  <c r="R362" i="15" s="1"/>
  <c r="M362" i="15"/>
  <c r="L362" i="15"/>
  <c r="K362" i="15"/>
  <c r="I362" i="15"/>
  <c r="H362" i="15"/>
  <c r="G362" i="15"/>
  <c r="E362" i="15"/>
  <c r="D362" i="15"/>
  <c r="C362" i="15"/>
  <c r="Q361" i="15"/>
  <c r="P361" i="15"/>
  <c r="O361" i="15"/>
  <c r="R361" i="15" s="1"/>
  <c r="M361" i="15"/>
  <c r="L361" i="15"/>
  <c r="K361" i="15"/>
  <c r="I361" i="15"/>
  <c r="H361" i="15"/>
  <c r="G361" i="15"/>
  <c r="J361" i="15" s="1"/>
  <c r="E361" i="15"/>
  <c r="D361" i="15"/>
  <c r="C361" i="15"/>
  <c r="F361" i="15" s="1"/>
  <c r="Q360" i="15"/>
  <c r="P360" i="15"/>
  <c r="P359" i="15" s="1"/>
  <c r="O360" i="15"/>
  <c r="R360" i="15" s="1"/>
  <c r="M360" i="15"/>
  <c r="L360" i="15"/>
  <c r="K360" i="15"/>
  <c r="I360" i="15"/>
  <c r="H360" i="15"/>
  <c r="H359" i="15" s="1"/>
  <c r="G360" i="15"/>
  <c r="E360" i="15"/>
  <c r="E359" i="15" s="1"/>
  <c r="D360" i="15"/>
  <c r="C360" i="15"/>
  <c r="Q359" i="15"/>
  <c r="K359" i="15"/>
  <c r="I359" i="15"/>
  <c r="C359" i="15"/>
  <c r="Q358" i="15"/>
  <c r="P358" i="15"/>
  <c r="O358" i="15"/>
  <c r="M358" i="15"/>
  <c r="L358" i="15"/>
  <c r="K358" i="15"/>
  <c r="I358" i="15"/>
  <c r="H358" i="15"/>
  <c r="G358" i="15"/>
  <c r="E358" i="15"/>
  <c r="D358" i="15"/>
  <c r="F358" i="15" s="1"/>
  <c r="C358" i="15"/>
  <c r="Q357" i="15"/>
  <c r="P357" i="15"/>
  <c r="O357" i="15"/>
  <c r="M357" i="15"/>
  <c r="L357" i="15"/>
  <c r="K357" i="15"/>
  <c r="I357" i="15"/>
  <c r="H357" i="15"/>
  <c r="J357" i="15" s="1"/>
  <c r="G357" i="15"/>
  <c r="E357" i="15"/>
  <c r="F357" i="15" s="1"/>
  <c r="D357" i="15"/>
  <c r="C357" i="15"/>
  <c r="Q356" i="15"/>
  <c r="P356" i="15"/>
  <c r="O356" i="15"/>
  <c r="M356" i="15"/>
  <c r="L356" i="15"/>
  <c r="K356" i="15"/>
  <c r="N356" i="15" s="1"/>
  <c r="I356" i="15"/>
  <c r="J356" i="15" s="1"/>
  <c r="H356" i="15"/>
  <c r="G356" i="15"/>
  <c r="E356" i="15"/>
  <c r="D356" i="15"/>
  <c r="C356" i="15"/>
  <c r="F356" i="15" s="1"/>
  <c r="Q355" i="15"/>
  <c r="P355" i="15"/>
  <c r="O355" i="15"/>
  <c r="M355" i="15"/>
  <c r="L355" i="15"/>
  <c r="K355" i="15"/>
  <c r="N355" i="15" s="1"/>
  <c r="J355" i="15"/>
  <c r="I355" i="15"/>
  <c r="H355" i="15"/>
  <c r="G355" i="15"/>
  <c r="E355" i="15"/>
  <c r="D355" i="15"/>
  <c r="C355" i="15"/>
  <c r="Q354" i="15"/>
  <c r="P354" i="15"/>
  <c r="O354" i="15"/>
  <c r="M354" i="15"/>
  <c r="M353" i="15" s="1"/>
  <c r="L354" i="15"/>
  <c r="L353" i="15" s="1"/>
  <c r="K354" i="15"/>
  <c r="I354" i="15"/>
  <c r="H354" i="15"/>
  <c r="G354" i="15"/>
  <c r="E354" i="15"/>
  <c r="E353" i="15" s="1"/>
  <c r="D354" i="15"/>
  <c r="C354" i="15"/>
  <c r="Q352" i="15"/>
  <c r="P352" i="15"/>
  <c r="O352" i="15"/>
  <c r="R352" i="15" s="1"/>
  <c r="N352" i="15"/>
  <c r="M352" i="15"/>
  <c r="L352" i="15"/>
  <c r="K352" i="15"/>
  <c r="I352" i="15"/>
  <c r="H352" i="15"/>
  <c r="G352" i="15"/>
  <c r="E352" i="15"/>
  <c r="D352" i="15"/>
  <c r="C352" i="15"/>
  <c r="F352" i="15" s="1"/>
  <c r="Q351" i="15"/>
  <c r="P351" i="15"/>
  <c r="O351" i="15"/>
  <c r="M351" i="15"/>
  <c r="L351" i="15"/>
  <c r="K351" i="15"/>
  <c r="N351" i="15" s="1"/>
  <c r="I351" i="15"/>
  <c r="H351" i="15"/>
  <c r="G351" i="15"/>
  <c r="J351" i="15" s="1"/>
  <c r="E351" i="15"/>
  <c r="D351" i="15"/>
  <c r="C351" i="15"/>
  <c r="F351" i="15" s="1"/>
  <c r="Q350" i="15"/>
  <c r="P350" i="15"/>
  <c r="O350" i="15"/>
  <c r="M350" i="15"/>
  <c r="L350" i="15"/>
  <c r="N350" i="15" s="1"/>
  <c r="K350" i="15"/>
  <c r="I350" i="15"/>
  <c r="H350" i="15"/>
  <c r="G350" i="15"/>
  <c r="E350" i="15"/>
  <c r="D350" i="15"/>
  <c r="C350" i="15"/>
  <c r="Q349" i="15"/>
  <c r="P349" i="15"/>
  <c r="O349" i="15"/>
  <c r="M349" i="15"/>
  <c r="L349" i="15"/>
  <c r="K349" i="15"/>
  <c r="I349" i="15"/>
  <c r="H349" i="15"/>
  <c r="J349" i="15" s="1"/>
  <c r="G349" i="15"/>
  <c r="E349" i="15"/>
  <c r="D349" i="15"/>
  <c r="C349" i="15"/>
  <c r="Q348" i="15"/>
  <c r="P348" i="15"/>
  <c r="M348" i="15"/>
  <c r="L348" i="15"/>
  <c r="K348" i="15"/>
  <c r="N348" i="15" s="1"/>
  <c r="I348" i="15"/>
  <c r="H348" i="15"/>
  <c r="G348" i="15"/>
  <c r="J348" i="15" s="1"/>
  <c r="E348" i="15"/>
  <c r="D348" i="15"/>
  <c r="C348" i="15"/>
  <c r="F348" i="15" s="1"/>
  <c r="R347" i="15"/>
  <c r="Q347" i="15"/>
  <c r="P347" i="15"/>
  <c r="O347" i="15"/>
  <c r="M347" i="15"/>
  <c r="L347" i="15"/>
  <c r="K347" i="15"/>
  <c r="I347" i="15"/>
  <c r="H347" i="15"/>
  <c r="G347" i="15"/>
  <c r="J347" i="15" s="1"/>
  <c r="E347" i="15"/>
  <c r="D347" i="15"/>
  <c r="C347" i="15"/>
  <c r="Q346" i="15"/>
  <c r="P346" i="15"/>
  <c r="M346" i="15"/>
  <c r="L346" i="15"/>
  <c r="K346" i="15"/>
  <c r="N346" i="15" s="1"/>
  <c r="I346" i="15"/>
  <c r="H346" i="15"/>
  <c r="E346" i="15"/>
  <c r="D346" i="15"/>
  <c r="C346" i="15"/>
  <c r="Q345" i="15"/>
  <c r="R345" i="15" s="1"/>
  <c r="P345" i="15"/>
  <c r="O345" i="15"/>
  <c r="M345" i="15"/>
  <c r="L345" i="15"/>
  <c r="K345" i="15"/>
  <c r="I345" i="15"/>
  <c r="H345" i="15"/>
  <c r="G345" i="15"/>
  <c r="E345" i="15"/>
  <c r="D345" i="15"/>
  <c r="F345" i="15" s="1"/>
  <c r="C345" i="15"/>
  <c r="Q344" i="15"/>
  <c r="P344" i="15"/>
  <c r="M344" i="15"/>
  <c r="L344" i="15"/>
  <c r="K344" i="15"/>
  <c r="I344" i="15"/>
  <c r="H344" i="15"/>
  <c r="G344" i="15"/>
  <c r="E344" i="15"/>
  <c r="D344" i="15"/>
  <c r="C344" i="15"/>
  <c r="Q343" i="15"/>
  <c r="P343" i="15"/>
  <c r="O343" i="15"/>
  <c r="M343" i="15"/>
  <c r="L343" i="15"/>
  <c r="K343" i="15"/>
  <c r="N343" i="15" s="1"/>
  <c r="I343" i="15"/>
  <c r="H343" i="15"/>
  <c r="G343" i="15"/>
  <c r="E343" i="15"/>
  <c r="F343" i="15" s="1"/>
  <c r="D343" i="15"/>
  <c r="C343" i="15"/>
  <c r="Q342" i="15"/>
  <c r="P342" i="15"/>
  <c r="O342" i="15"/>
  <c r="R342" i="15" s="1"/>
  <c r="M342" i="15"/>
  <c r="L342" i="15"/>
  <c r="K342" i="15"/>
  <c r="I342" i="15"/>
  <c r="H342" i="15"/>
  <c r="G342" i="15"/>
  <c r="J342" i="15" s="1"/>
  <c r="E342" i="15"/>
  <c r="D342" i="15"/>
  <c r="C342" i="15"/>
  <c r="Q341" i="15"/>
  <c r="P341" i="15"/>
  <c r="O341" i="15"/>
  <c r="R341" i="15" s="1"/>
  <c r="M341" i="15"/>
  <c r="L341" i="15"/>
  <c r="K341" i="15"/>
  <c r="N341" i="15" s="1"/>
  <c r="I341" i="15"/>
  <c r="J341" i="15" s="1"/>
  <c r="H341" i="15"/>
  <c r="G341" i="15"/>
  <c r="E341" i="15"/>
  <c r="D341" i="15"/>
  <c r="C341" i="15"/>
  <c r="F341" i="15" s="1"/>
  <c r="Q340" i="15"/>
  <c r="P340" i="15"/>
  <c r="G340" i="15"/>
  <c r="E340" i="15"/>
  <c r="D340" i="15"/>
  <c r="C340" i="15"/>
  <c r="Q339" i="15"/>
  <c r="P339" i="15"/>
  <c r="O339" i="15"/>
  <c r="R339" i="15" s="1"/>
  <c r="M339" i="15"/>
  <c r="L339" i="15"/>
  <c r="K339" i="15"/>
  <c r="N339" i="15" s="1"/>
  <c r="I339" i="15"/>
  <c r="H339" i="15"/>
  <c r="J339" i="15" s="1"/>
  <c r="G339" i="15"/>
  <c r="E339" i="15"/>
  <c r="D339" i="15"/>
  <c r="C339" i="15"/>
  <c r="F339" i="15" s="1"/>
  <c r="Q337" i="15"/>
  <c r="P337" i="15"/>
  <c r="O337" i="15"/>
  <c r="M337" i="15"/>
  <c r="L337" i="15"/>
  <c r="K337" i="15"/>
  <c r="N337" i="15" s="1"/>
  <c r="I337" i="15"/>
  <c r="H337" i="15"/>
  <c r="G337" i="15"/>
  <c r="E337" i="15"/>
  <c r="D337" i="15"/>
  <c r="C337" i="15"/>
  <c r="F337" i="15" s="1"/>
  <c r="Q336" i="15"/>
  <c r="P336" i="15"/>
  <c r="O336" i="15"/>
  <c r="R336" i="15" s="1"/>
  <c r="M336" i="15"/>
  <c r="L336" i="15"/>
  <c r="K336" i="15"/>
  <c r="I336" i="15"/>
  <c r="H336" i="15"/>
  <c r="G336" i="15"/>
  <c r="E336" i="15"/>
  <c r="F336" i="15" s="1"/>
  <c r="D336" i="15"/>
  <c r="C336" i="15"/>
  <c r="Q335" i="15"/>
  <c r="P335" i="15"/>
  <c r="O335" i="15"/>
  <c r="R335" i="15" s="1"/>
  <c r="M335" i="15"/>
  <c r="N335" i="15" s="1"/>
  <c r="L335" i="15"/>
  <c r="K335" i="15"/>
  <c r="I335" i="15"/>
  <c r="H335" i="15"/>
  <c r="G335" i="15"/>
  <c r="J335" i="15" s="1"/>
  <c r="E335" i="15"/>
  <c r="D335" i="15"/>
  <c r="C335" i="15"/>
  <c r="F335" i="15" s="1"/>
  <c r="Q334" i="15"/>
  <c r="P334" i="15"/>
  <c r="O334" i="15"/>
  <c r="M334" i="15"/>
  <c r="L334" i="15"/>
  <c r="K334" i="15"/>
  <c r="I334" i="15"/>
  <c r="H334" i="15"/>
  <c r="G334" i="15"/>
  <c r="E334" i="15"/>
  <c r="D334" i="15"/>
  <c r="C334" i="15"/>
  <c r="Q333" i="15"/>
  <c r="P333" i="15"/>
  <c r="R333" i="15" s="1"/>
  <c r="O333" i="15"/>
  <c r="M333" i="15"/>
  <c r="L333" i="15"/>
  <c r="K333" i="15"/>
  <c r="I333" i="15"/>
  <c r="H333" i="15"/>
  <c r="G333" i="15"/>
  <c r="E333" i="15"/>
  <c r="D333" i="15"/>
  <c r="C333" i="15"/>
  <c r="Q332" i="15"/>
  <c r="P332" i="15"/>
  <c r="O332" i="15"/>
  <c r="M332" i="15"/>
  <c r="L332" i="15"/>
  <c r="K332" i="15"/>
  <c r="I332" i="15"/>
  <c r="J332" i="15" s="1"/>
  <c r="H332" i="15"/>
  <c r="G332" i="15"/>
  <c r="E332" i="15"/>
  <c r="D332" i="15"/>
  <c r="C332" i="15"/>
  <c r="Q331" i="15"/>
  <c r="R331" i="15" s="1"/>
  <c r="P331" i="15"/>
  <c r="O331" i="15"/>
  <c r="M331" i="15"/>
  <c r="L331" i="15"/>
  <c r="K331" i="15"/>
  <c r="N331" i="15" s="1"/>
  <c r="I331" i="15"/>
  <c r="H331" i="15"/>
  <c r="G331" i="15"/>
  <c r="J331" i="15" s="1"/>
  <c r="E331" i="15"/>
  <c r="F331" i="15" s="1"/>
  <c r="B331" i="15" s="1"/>
  <c r="D331" i="15"/>
  <c r="C331" i="15"/>
  <c r="Q330" i="15"/>
  <c r="P330" i="15"/>
  <c r="O330" i="15"/>
  <c r="R330" i="15" s="1"/>
  <c r="M330" i="15"/>
  <c r="L330" i="15"/>
  <c r="K330" i="15"/>
  <c r="I330" i="15"/>
  <c r="H330" i="15"/>
  <c r="G330" i="15"/>
  <c r="J330" i="15" s="1"/>
  <c r="E330" i="15"/>
  <c r="D330" i="15"/>
  <c r="C330" i="15"/>
  <c r="Q329" i="15"/>
  <c r="P329" i="15"/>
  <c r="O329" i="15"/>
  <c r="M329" i="15"/>
  <c r="L329" i="15"/>
  <c r="K329" i="15"/>
  <c r="I329" i="15"/>
  <c r="H329" i="15"/>
  <c r="G329" i="15"/>
  <c r="E329" i="15"/>
  <c r="D329" i="15"/>
  <c r="C329" i="15"/>
  <c r="Q328" i="15"/>
  <c r="P328" i="15"/>
  <c r="M328" i="15"/>
  <c r="L328" i="15"/>
  <c r="K328" i="15"/>
  <c r="N328" i="15" s="1"/>
  <c r="I328" i="15"/>
  <c r="H328" i="15"/>
  <c r="G328" i="15"/>
  <c r="E328" i="15"/>
  <c r="D328" i="15"/>
  <c r="C328" i="15"/>
  <c r="Q327" i="15"/>
  <c r="P327" i="15"/>
  <c r="O327" i="15"/>
  <c r="R327" i="15" s="1"/>
  <c r="M327" i="15"/>
  <c r="L327" i="15"/>
  <c r="K327" i="15"/>
  <c r="N327" i="15" s="1"/>
  <c r="I327" i="15"/>
  <c r="H327" i="15"/>
  <c r="G327" i="15"/>
  <c r="J327" i="15" s="1"/>
  <c r="F327" i="15"/>
  <c r="E327" i="15"/>
  <c r="D327" i="15"/>
  <c r="C327" i="15"/>
  <c r="Q326" i="15"/>
  <c r="P326" i="15"/>
  <c r="O326" i="15"/>
  <c r="G326" i="15"/>
  <c r="E326" i="15"/>
  <c r="D326" i="15"/>
  <c r="C326" i="15"/>
  <c r="D325" i="15"/>
  <c r="Q324" i="15"/>
  <c r="R324" i="15" s="1"/>
  <c r="P324" i="15"/>
  <c r="O324" i="15"/>
  <c r="M324" i="15"/>
  <c r="L324" i="15"/>
  <c r="K324" i="15"/>
  <c r="I324" i="15"/>
  <c r="H324" i="15"/>
  <c r="G324" i="15"/>
  <c r="J324" i="15" s="1"/>
  <c r="E324" i="15"/>
  <c r="D324" i="15"/>
  <c r="C324" i="15"/>
  <c r="Q323" i="15"/>
  <c r="P323" i="15"/>
  <c r="O323" i="15"/>
  <c r="R323" i="15" s="1"/>
  <c r="M323" i="15"/>
  <c r="L323" i="15"/>
  <c r="K323" i="15"/>
  <c r="I323" i="15"/>
  <c r="H323" i="15"/>
  <c r="G323" i="15"/>
  <c r="J323" i="15" s="1"/>
  <c r="E323" i="15"/>
  <c r="D323" i="15"/>
  <c r="C323" i="15"/>
  <c r="Q322" i="15"/>
  <c r="P322" i="15"/>
  <c r="O322" i="15"/>
  <c r="M322" i="15"/>
  <c r="L322" i="15"/>
  <c r="K322" i="15"/>
  <c r="I322" i="15"/>
  <c r="H322" i="15"/>
  <c r="G322" i="15"/>
  <c r="J322" i="15" s="1"/>
  <c r="E322" i="15"/>
  <c r="D322" i="15"/>
  <c r="C322" i="15"/>
  <c r="Q321" i="15"/>
  <c r="P321" i="15"/>
  <c r="R321" i="15" s="1"/>
  <c r="O321" i="15"/>
  <c r="M321" i="15"/>
  <c r="L321" i="15"/>
  <c r="K321" i="15"/>
  <c r="N321" i="15" s="1"/>
  <c r="I321" i="15"/>
  <c r="H321" i="15"/>
  <c r="J321" i="15" s="1"/>
  <c r="G321" i="15"/>
  <c r="E321" i="15"/>
  <c r="D321" i="15"/>
  <c r="C321" i="15"/>
  <c r="F321" i="15" s="1"/>
  <c r="B321" i="15" s="1"/>
  <c r="Q320" i="15"/>
  <c r="P320" i="15"/>
  <c r="O320" i="15"/>
  <c r="R320" i="15" s="1"/>
  <c r="M320" i="15"/>
  <c r="L320" i="15"/>
  <c r="K320" i="15"/>
  <c r="I320" i="15"/>
  <c r="H320" i="15"/>
  <c r="G320" i="15"/>
  <c r="E320" i="15"/>
  <c r="D320" i="15"/>
  <c r="C320" i="15"/>
  <c r="Q319" i="15"/>
  <c r="P319" i="15"/>
  <c r="O319" i="15"/>
  <c r="R319" i="15" s="1"/>
  <c r="M319" i="15"/>
  <c r="L319" i="15"/>
  <c r="K319" i="15"/>
  <c r="N319" i="15" s="1"/>
  <c r="I319" i="15"/>
  <c r="H319" i="15"/>
  <c r="G319" i="15"/>
  <c r="E319" i="15"/>
  <c r="D319" i="15"/>
  <c r="C319" i="15"/>
  <c r="F319" i="15" s="1"/>
  <c r="Q318" i="15"/>
  <c r="Q316" i="15" s="1"/>
  <c r="P318" i="15"/>
  <c r="O318" i="15"/>
  <c r="R318" i="15" s="1"/>
  <c r="M318" i="15"/>
  <c r="L318" i="15"/>
  <c r="K318" i="15"/>
  <c r="I318" i="15"/>
  <c r="H318" i="15"/>
  <c r="G318" i="15"/>
  <c r="E318" i="15"/>
  <c r="D318" i="15"/>
  <c r="C318" i="15"/>
  <c r="Q317" i="15"/>
  <c r="P317" i="15"/>
  <c r="O317" i="15"/>
  <c r="O316" i="15" s="1"/>
  <c r="M317" i="15"/>
  <c r="M316" i="15" s="1"/>
  <c r="L317" i="15"/>
  <c r="K317" i="15"/>
  <c r="I317" i="15"/>
  <c r="H317" i="15"/>
  <c r="G317" i="15"/>
  <c r="E317" i="15"/>
  <c r="D317" i="15"/>
  <c r="C317" i="15"/>
  <c r="Q313" i="15"/>
  <c r="P313" i="15"/>
  <c r="R313" i="15" s="1"/>
  <c r="O313" i="15"/>
  <c r="M313" i="15"/>
  <c r="L313" i="15"/>
  <c r="N313" i="15" s="1"/>
  <c r="K313" i="15"/>
  <c r="I313" i="15"/>
  <c r="H313" i="15"/>
  <c r="G313" i="15"/>
  <c r="E313" i="15"/>
  <c r="D313" i="15"/>
  <c r="C313" i="15"/>
  <c r="Q312" i="15"/>
  <c r="P312" i="15"/>
  <c r="O312" i="15"/>
  <c r="M312" i="15"/>
  <c r="L312" i="15"/>
  <c r="K312" i="15"/>
  <c r="N312" i="15" s="1"/>
  <c r="I312" i="15"/>
  <c r="H312" i="15"/>
  <c r="G312" i="15"/>
  <c r="J312" i="15" s="1"/>
  <c r="E312" i="15"/>
  <c r="D312" i="15"/>
  <c r="C312" i="15"/>
  <c r="F312" i="15" s="1"/>
  <c r="Q311" i="15"/>
  <c r="P311" i="15"/>
  <c r="O311" i="15"/>
  <c r="M311" i="15"/>
  <c r="M309" i="15" s="1"/>
  <c r="L311" i="15"/>
  <c r="K311" i="15"/>
  <c r="N311" i="15" s="1"/>
  <c r="I311" i="15"/>
  <c r="I309" i="15" s="1"/>
  <c r="H311" i="15"/>
  <c r="G311" i="15"/>
  <c r="E311" i="15"/>
  <c r="E309" i="15" s="1"/>
  <c r="D311" i="15"/>
  <c r="C311" i="15"/>
  <c r="Q310" i="15"/>
  <c r="P310" i="15"/>
  <c r="O310" i="15"/>
  <c r="M310" i="15"/>
  <c r="L310" i="15"/>
  <c r="L309" i="15" s="1"/>
  <c r="K310" i="15"/>
  <c r="I310" i="15"/>
  <c r="H310" i="15"/>
  <c r="G310" i="15"/>
  <c r="E310" i="15"/>
  <c r="D310" i="15"/>
  <c r="D309" i="15" s="1"/>
  <c r="C310" i="15"/>
  <c r="R302" i="15"/>
  <c r="N302" i="15"/>
  <c r="J302" i="15"/>
  <c r="F302" i="15"/>
  <c r="B302" i="15"/>
  <c r="R301" i="15"/>
  <c r="N301" i="15"/>
  <c r="J301" i="15"/>
  <c r="F301" i="15"/>
  <c r="R300" i="15"/>
  <c r="N300" i="15"/>
  <c r="J300" i="15"/>
  <c r="B300" i="15" s="1"/>
  <c r="F300" i="15"/>
  <c r="R299" i="15"/>
  <c r="R298" i="15" s="1"/>
  <c r="N299" i="15"/>
  <c r="J299" i="15"/>
  <c r="J298" i="15" s="1"/>
  <c r="F299" i="15"/>
  <c r="F298" i="15" s="1"/>
  <c r="Q298" i="15"/>
  <c r="P298" i="15"/>
  <c r="O298" i="15"/>
  <c r="N298" i="15"/>
  <c r="M298" i="15"/>
  <c r="L298" i="15"/>
  <c r="K298" i="15"/>
  <c r="I298" i="15"/>
  <c r="H298" i="15"/>
  <c r="G298" i="15"/>
  <c r="E298" i="15"/>
  <c r="D298" i="15"/>
  <c r="C298" i="15"/>
  <c r="R297" i="15"/>
  <c r="N297" i="15"/>
  <c r="J297" i="15"/>
  <c r="F297" i="15"/>
  <c r="R296" i="15"/>
  <c r="N296" i="15"/>
  <c r="J296" i="15"/>
  <c r="F296" i="15"/>
  <c r="R295" i="15"/>
  <c r="R292" i="15" s="1"/>
  <c r="N295" i="15"/>
  <c r="N292" i="15" s="1"/>
  <c r="J295" i="15"/>
  <c r="F295" i="15"/>
  <c r="R294" i="15"/>
  <c r="N294" i="15"/>
  <c r="J294" i="15"/>
  <c r="B294" i="15" s="1"/>
  <c r="F294" i="15"/>
  <c r="R293" i="15"/>
  <c r="N293" i="15"/>
  <c r="J293" i="15"/>
  <c r="F293" i="15"/>
  <c r="Q292" i="15"/>
  <c r="P292" i="15"/>
  <c r="O292" i="15"/>
  <c r="M292" i="15"/>
  <c r="L292" i="15"/>
  <c r="K292" i="15"/>
  <c r="I292" i="15"/>
  <c r="H292" i="15"/>
  <c r="G292" i="15"/>
  <c r="E292" i="15"/>
  <c r="D292" i="15"/>
  <c r="C292" i="15"/>
  <c r="R291" i="15"/>
  <c r="N291" i="15"/>
  <c r="J291" i="15"/>
  <c r="F291" i="15"/>
  <c r="R290" i="15"/>
  <c r="N290" i="15"/>
  <c r="J290" i="15"/>
  <c r="F290" i="15"/>
  <c r="R289" i="15"/>
  <c r="N289" i="15"/>
  <c r="J289" i="15"/>
  <c r="F289" i="15"/>
  <c r="B289" i="15" s="1"/>
  <c r="R288" i="15"/>
  <c r="N288" i="15"/>
  <c r="J288" i="15"/>
  <c r="F288" i="15"/>
  <c r="R287" i="15"/>
  <c r="N287" i="15"/>
  <c r="J287" i="15"/>
  <c r="F287" i="15"/>
  <c r="B287" i="15"/>
  <c r="R286" i="15"/>
  <c r="N286" i="15"/>
  <c r="J286" i="15"/>
  <c r="F286" i="15"/>
  <c r="R285" i="15"/>
  <c r="N285" i="15"/>
  <c r="J285" i="15"/>
  <c r="F285" i="15"/>
  <c r="R284" i="15"/>
  <c r="N284" i="15"/>
  <c r="J284" i="15"/>
  <c r="F284" i="15"/>
  <c r="R283" i="15"/>
  <c r="N283" i="15"/>
  <c r="J283" i="15"/>
  <c r="F283" i="15"/>
  <c r="R282" i="15"/>
  <c r="B282" i="15" s="1"/>
  <c r="N282" i="15"/>
  <c r="J282" i="15"/>
  <c r="F282" i="15"/>
  <c r="R281" i="15"/>
  <c r="N281" i="15"/>
  <c r="J281" i="15"/>
  <c r="F281" i="15"/>
  <c r="R280" i="15"/>
  <c r="N280" i="15"/>
  <c r="J280" i="15"/>
  <c r="F280" i="15"/>
  <c r="R279" i="15"/>
  <c r="L279" i="15"/>
  <c r="N279" i="15" s="1"/>
  <c r="J279" i="15"/>
  <c r="I279" i="15"/>
  <c r="F279" i="15"/>
  <c r="R278" i="15"/>
  <c r="N278" i="15"/>
  <c r="J278" i="15"/>
  <c r="F278" i="15"/>
  <c r="Q277" i="15"/>
  <c r="P277" i="15"/>
  <c r="O277" i="15"/>
  <c r="M277" i="15"/>
  <c r="L277" i="15"/>
  <c r="K277" i="15"/>
  <c r="I277" i="15"/>
  <c r="H277" i="15"/>
  <c r="G277" i="15"/>
  <c r="E277" i="15"/>
  <c r="D277" i="15"/>
  <c r="C277" i="15"/>
  <c r="R276" i="15"/>
  <c r="B276" i="15" s="1"/>
  <c r="N276" i="15"/>
  <c r="J276" i="15"/>
  <c r="F276" i="15"/>
  <c r="R275" i="15"/>
  <c r="N275" i="15"/>
  <c r="J275" i="15"/>
  <c r="F275" i="15"/>
  <c r="R274" i="15"/>
  <c r="N274" i="15"/>
  <c r="J274" i="15"/>
  <c r="F274" i="15"/>
  <c r="B274" i="15"/>
  <c r="R273" i="15"/>
  <c r="N273" i="15"/>
  <c r="J273" i="15"/>
  <c r="F273" i="15"/>
  <c r="R272" i="15"/>
  <c r="N272" i="15"/>
  <c r="J272" i="15"/>
  <c r="F272" i="15"/>
  <c r="B272" i="15" s="1"/>
  <c r="R271" i="15"/>
  <c r="N271" i="15"/>
  <c r="J271" i="15"/>
  <c r="F271" i="15"/>
  <c r="R270" i="15"/>
  <c r="N270" i="15"/>
  <c r="J270" i="15"/>
  <c r="F270" i="15"/>
  <c r="B270" i="15" s="1"/>
  <c r="R269" i="15"/>
  <c r="N269" i="15"/>
  <c r="J269" i="15"/>
  <c r="F269" i="15"/>
  <c r="R268" i="15"/>
  <c r="N268" i="15"/>
  <c r="J268" i="15"/>
  <c r="F268" i="15"/>
  <c r="B268" i="15" s="1"/>
  <c r="R267" i="15"/>
  <c r="N267" i="15"/>
  <c r="J267" i="15"/>
  <c r="F267" i="15"/>
  <c r="R266" i="15"/>
  <c r="N266" i="15"/>
  <c r="J266" i="15"/>
  <c r="F266" i="15"/>
  <c r="R265" i="15"/>
  <c r="N265" i="15"/>
  <c r="L265" i="15"/>
  <c r="K265" i="15"/>
  <c r="I265" i="15"/>
  <c r="H265" i="15"/>
  <c r="F265" i="15"/>
  <c r="Q264" i="15"/>
  <c r="P264" i="15"/>
  <c r="P254" i="15" s="1"/>
  <c r="P253" i="15" s="1"/>
  <c r="O264" i="15"/>
  <c r="M264" i="15"/>
  <c r="L264" i="15"/>
  <c r="K264" i="15"/>
  <c r="H264" i="15"/>
  <c r="H254" i="15" s="1"/>
  <c r="H253" i="15" s="1"/>
  <c r="H247" i="15" s="1"/>
  <c r="G264" i="15"/>
  <c r="E264" i="15"/>
  <c r="D264" i="15"/>
  <c r="C264" i="15"/>
  <c r="R263" i="15"/>
  <c r="N263" i="15"/>
  <c r="J263" i="15"/>
  <c r="F263" i="15"/>
  <c r="B263" i="15" s="1"/>
  <c r="R262" i="15"/>
  <c r="N262" i="15"/>
  <c r="J262" i="15"/>
  <c r="F262" i="15"/>
  <c r="R261" i="15"/>
  <c r="N261" i="15"/>
  <c r="J261" i="15"/>
  <c r="F261" i="15"/>
  <c r="R260" i="15"/>
  <c r="N260" i="15"/>
  <c r="J260" i="15"/>
  <c r="F260" i="15"/>
  <c r="R259" i="15"/>
  <c r="N259" i="15"/>
  <c r="J259" i="15"/>
  <c r="F259" i="15"/>
  <c r="R258" i="15"/>
  <c r="N258" i="15"/>
  <c r="J258" i="15"/>
  <c r="F258" i="15"/>
  <c r="R257" i="15"/>
  <c r="N257" i="15"/>
  <c r="J257" i="15"/>
  <c r="F257" i="15"/>
  <c r="R256" i="15"/>
  <c r="N256" i="15"/>
  <c r="J256" i="15"/>
  <c r="F256" i="15"/>
  <c r="B256" i="15" s="1"/>
  <c r="Q255" i="15"/>
  <c r="P255" i="15"/>
  <c r="O255" i="15"/>
  <c r="M255" i="15"/>
  <c r="L255" i="15"/>
  <c r="L254" i="15" s="1"/>
  <c r="L253" i="15" s="1"/>
  <c r="L247" i="15" s="1"/>
  <c r="K255" i="15"/>
  <c r="I255" i="15"/>
  <c r="H255" i="15"/>
  <c r="G255" i="15"/>
  <c r="G254" i="15" s="1"/>
  <c r="G253" i="15" s="1"/>
  <c r="E255" i="15"/>
  <c r="E254" i="15" s="1"/>
  <c r="E253" i="15" s="1"/>
  <c r="D255" i="15"/>
  <c r="D254" i="15" s="1"/>
  <c r="C255" i="15"/>
  <c r="R252" i="15"/>
  <c r="N252" i="15"/>
  <c r="J252" i="15"/>
  <c r="F252" i="15"/>
  <c r="B252" i="15"/>
  <c r="R251" i="15"/>
  <c r="N251" i="15"/>
  <c r="J251" i="15"/>
  <c r="F251" i="15"/>
  <c r="R250" i="15"/>
  <c r="N250" i="15"/>
  <c r="J250" i="15"/>
  <c r="F250" i="15"/>
  <c r="R249" i="15"/>
  <c r="N249" i="15"/>
  <c r="N248" i="15" s="1"/>
  <c r="J249" i="15"/>
  <c r="F249" i="15"/>
  <c r="B249" i="15" s="1"/>
  <c r="Q248" i="15"/>
  <c r="P248" i="15"/>
  <c r="O248" i="15"/>
  <c r="M248" i="15"/>
  <c r="L248" i="15"/>
  <c r="K248" i="15"/>
  <c r="I248" i="15"/>
  <c r="H248" i="15"/>
  <c r="G248" i="15"/>
  <c r="E248" i="15"/>
  <c r="D248" i="15"/>
  <c r="C248" i="15"/>
  <c r="R242" i="15"/>
  <c r="N242" i="15"/>
  <c r="J242" i="15"/>
  <c r="F242" i="15"/>
  <c r="R241" i="15"/>
  <c r="N241" i="15"/>
  <c r="J241" i="15"/>
  <c r="F241" i="15"/>
  <c r="R240" i="15"/>
  <c r="N240" i="15"/>
  <c r="N238" i="15" s="1"/>
  <c r="J240" i="15"/>
  <c r="F240" i="15"/>
  <c r="R239" i="15"/>
  <c r="N239" i="15"/>
  <c r="J239" i="15"/>
  <c r="F239" i="15"/>
  <c r="Q238" i="15"/>
  <c r="P238" i="15"/>
  <c r="O238" i="15"/>
  <c r="M238" i="15"/>
  <c r="L238" i="15"/>
  <c r="K238" i="15"/>
  <c r="J238" i="15"/>
  <c r="I238" i="15"/>
  <c r="H238" i="15"/>
  <c r="G238" i="15"/>
  <c r="E238" i="15"/>
  <c r="D238" i="15"/>
  <c r="C238" i="15"/>
  <c r="R237" i="15"/>
  <c r="N237" i="15"/>
  <c r="J237" i="15"/>
  <c r="F237" i="15"/>
  <c r="R236" i="15"/>
  <c r="N236" i="15"/>
  <c r="J236" i="15"/>
  <c r="F236" i="15"/>
  <c r="R235" i="15"/>
  <c r="N235" i="15"/>
  <c r="J235" i="15"/>
  <c r="F235" i="15"/>
  <c r="B235" i="15" s="1"/>
  <c r="R234" i="15"/>
  <c r="N234" i="15"/>
  <c r="J234" i="15"/>
  <c r="F234" i="15"/>
  <c r="R233" i="15"/>
  <c r="R232" i="15" s="1"/>
  <c r="N233" i="15"/>
  <c r="J233" i="15"/>
  <c r="F233" i="15"/>
  <c r="B233" i="15" s="1"/>
  <c r="Q232" i="15"/>
  <c r="P232" i="15"/>
  <c r="O232" i="15"/>
  <c r="M232" i="15"/>
  <c r="L232" i="15"/>
  <c r="K232" i="15"/>
  <c r="I232" i="15"/>
  <c r="H232" i="15"/>
  <c r="G232" i="15"/>
  <c r="E232" i="15"/>
  <c r="D232" i="15"/>
  <c r="C232" i="15"/>
  <c r="R231" i="15"/>
  <c r="N231" i="15"/>
  <c r="J231" i="15"/>
  <c r="F231" i="15"/>
  <c r="R230" i="15"/>
  <c r="N230" i="15"/>
  <c r="J230" i="15"/>
  <c r="F230" i="15"/>
  <c r="R229" i="15"/>
  <c r="N229" i="15"/>
  <c r="B229" i="15" s="1"/>
  <c r="J229" i="15"/>
  <c r="F229" i="15"/>
  <c r="R228" i="15"/>
  <c r="N228" i="15"/>
  <c r="J228" i="15"/>
  <c r="F228" i="15"/>
  <c r="O227" i="15"/>
  <c r="O348" i="15" s="1"/>
  <c r="N227" i="15"/>
  <c r="J227" i="15"/>
  <c r="F227" i="15"/>
  <c r="R226" i="15"/>
  <c r="B226" i="15" s="1"/>
  <c r="N226" i="15"/>
  <c r="J226" i="15"/>
  <c r="F226" i="15"/>
  <c r="O225" i="15"/>
  <c r="N225" i="15"/>
  <c r="K225" i="15"/>
  <c r="G225" i="15"/>
  <c r="G346" i="15" s="1"/>
  <c r="J346" i="15" s="1"/>
  <c r="F225" i="15"/>
  <c r="R224" i="15"/>
  <c r="N224" i="15"/>
  <c r="J224" i="15"/>
  <c r="F224" i="15"/>
  <c r="O223" i="15"/>
  <c r="O344" i="15" s="1"/>
  <c r="R344" i="15" s="1"/>
  <c r="N223" i="15"/>
  <c r="J223" i="15"/>
  <c r="F223" i="15"/>
  <c r="R222" i="15"/>
  <c r="N222" i="15"/>
  <c r="J222" i="15"/>
  <c r="F222" i="15"/>
  <c r="B222" i="15" s="1"/>
  <c r="O221" i="15"/>
  <c r="R221" i="15" s="1"/>
  <c r="N221" i="15"/>
  <c r="J221" i="15"/>
  <c r="F221" i="15"/>
  <c r="R220" i="15"/>
  <c r="N220" i="15"/>
  <c r="J220" i="15"/>
  <c r="F220" i="15"/>
  <c r="O219" i="15"/>
  <c r="M219" i="15"/>
  <c r="M340" i="15" s="1"/>
  <c r="L219" i="15"/>
  <c r="J219" i="15"/>
  <c r="I219" i="15"/>
  <c r="F219" i="15"/>
  <c r="R218" i="15"/>
  <c r="N218" i="15"/>
  <c r="J218" i="15"/>
  <c r="F218" i="15"/>
  <c r="F217" i="15" s="1"/>
  <c r="Q217" i="15"/>
  <c r="P217" i="15"/>
  <c r="P194" i="15" s="1"/>
  <c r="P193" i="15" s="1"/>
  <c r="O217" i="15"/>
  <c r="K217" i="15"/>
  <c r="I217" i="15"/>
  <c r="H217" i="15"/>
  <c r="E217" i="15"/>
  <c r="D217" i="15"/>
  <c r="C217" i="15"/>
  <c r="R216" i="15"/>
  <c r="N216" i="15"/>
  <c r="J216" i="15"/>
  <c r="F216" i="15"/>
  <c r="R215" i="15"/>
  <c r="N215" i="15"/>
  <c r="J215" i="15"/>
  <c r="F215" i="15"/>
  <c r="R214" i="15"/>
  <c r="N214" i="15"/>
  <c r="J214" i="15"/>
  <c r="F214" i="15"/>
  <c r="R213" i="15"/>
  <c r="N213" i="15"/>
  <c r="J213" i="15"/>
  <c r="F213" i="15"/>
  <c r="B213" i="15"/>
  <c r="R212" i="15"/>
  <c r="N212" i="15"/>
  <c r="J212" i="15"/>
  <c r="F212" i="15"/>
  <c r="R211" i="15"/>
  <c r="N211" i="15"/>
  <c r="J211" i="15"/>
  <c r="F211" i="15"/>
  <c r="B211" i="15" s="1"/>
  <c r="R210" i="15"/>
  <c r="N210" i="15"/>
  <c r="J210" i="15"/>
  <c r="F210" i="15"/>
  <c r="R209" i="15"/>
  <c r="N209" i="15"/>
  <c r="J209" i="15"/>
  <c r="F209" i="15"/>
  <c r="R208" i="15"/>
  <c r="N208" i="15"/>
  <c r="J208" i="15"/>
  <c r="F208" i="15"/>
  <c r="B208" i="15" s="1"/>
  <c r="O207" i="15"/>
  <c r="O328" i="15" s="1"/>
  <c r="R328" i="15" s="1"/>
  <c r="N207" i="15"/>
  <c r="J207" i="15"/>
  <c r="F207" i="15"/>
  <c r="R206" i="15"/>
  <c r="N206" i="15"/>
  <c r="J206" i="15"/>
  <c r="F206" i="15"/>
  <c r="R205" i="15"/>
  <c r="M205" i="15"/>
  <c r="L205" i="15"/>
  <c r="K205" i="15"/>
  <c r="I205" i="15"/>
  <c r="H205" i="15"/>
  <c r="H204" i="15" s="1"/>
  <c r="H194" i="15" s="1"/>
  <c r="H193" i="15" s="1"/>
  <c r="H187" i="15" s="1"/>
  <c r="F205" i="15"/>
  <c r="Q204" i="15"/>
  <c r="P204" i="15"/>
  <c r="L204" i="15"/>
  <c r="G204" i="15"/>
  <c r="E204" i="15"/>
  <c r="D204" i="15"/>
  <c r="C204" i="15"/>
  <c r="R203" i="15"/>
  <c r="N203" i="15"/>
  <c r="J203" i="15"/>
  <c r="F203" i="15"/>
  <c r="R202" i="15"/>
  <c r="N202" i="15"/>
  <c r="J202" i="15"/>
  <c r="F202" i="15"/>
  <c r="B202" i="15" s="1"/>
  <c r="R201" i="15"/>
  <c r="N201" i="15"/>
  <c r="J201" i="15"/>
  <c r="F201" i="15"/>
  <c r="R200" i="15"/>
  <c r="N200" i="15"/>
  <c r="J200" i="15"/>
  <c r="F200" i="15"/>
  <c r="R199" i="15"/>
  <c r="N199" i="15"/>
  <c r="J199" i="15"/>
  <c r="F199" i="15"/>
  <c r="B199" i="15" s="1"/>
  <c r="R198" i="15"/>
  <c r="N198" i="15"/>
  <c r="J198" i="15"/>
  <c r="F198" i="15"/>
  <c r="R197" i="15"/>
  <c r="R195" i="15" s="1"/>
  <c r="N197" i="15"/>
  <c r="J197" i="15"/>
  <c r="F197" i="15"/>
  <c r="R196" i="15"/>
  <c r="N196" i="15"/>
  <c r="J196" i="15"/>
  <c r="F196" i="15"/>
  <c r="Q195" i="15"/>
  <c r="P195" i="15"/>
  <c r="O195" i="15"/>
  <c r="M195" i="15"/>
  <c r="L195" i="15"/>
  <c r="K195" i="15"/>
  <c r="I195" i="15"/>
  <c r="H195" i="15"/>
  <c r="G195" i="15"/>
  <c r="E195" i="15"/>
  <c r="D195" i="15"/>
  <c r="C195" i="15"/>
  <c r="C194" i="15" s="1"/>
  <c r="C193" i="15" s="1"/>
  <c r="Q194" i="15"/>
  <c r="Q193" i="15" s="1"/>
  <c r="E194" i="15"/>
  <c r="E193" i="15" s="1"/>
  <c r="E187" i="15" s="1"/>
  <c r="D194" i="15"/>
  <c r="D193" i="15" s="1"/>
  <c r="D187" i="15" s="1"/>
  <c r="R192" i="15"/>
  <c r="N192" i="15"/>
  <c r="J192" i="15"/>
  <c r="B192" i="15" s="1"/>
  <c r="F192" i="15"/>
  <c r="R191" i="15"/>
  <c r="N191" i="15"/>
  <c r="J191" i="15"/>
  <c r="J188" i="15" s="1"/>
  <c r="F191" i="15"/>
  <c r="R190" i="15"/>
  <c r="R188" i="15" s="1"/>
  <c r="N190" i="15"/>
  <c r="N188" i="15" s="1"/>
  <c r="J190" i="15"/>
  <c r="F190" i="15"/>
  <c r="R189" i="15"/>
  <c r="N189" i="15"/>
  <c r="J189" i="15"/>
  <c r="F189" i="15"/>
  <c r="Q188" i="15"/>
  <c r="P188" i="15"/>
  <c r="O188" i="15"/>
  <c r="M188" i="15"/>
  <c r="L188" i="15"/>
  <c r="K188" i="15"/>
  <c r="I188" i="15"/>
  <c r="H188" i="15"/>
  <c r="G188" i="15"/>
  <c r="E188" i="15"/>
  <c r="D188" i="15"/>
  <c r="C188" i="15"/>
  <c r="R182" i="15"/>
  <c r="N182" i="15"/>
  <c r="J182" i="15"/>
  <c r="B182" i="15" s="1"/>
  <c r="F182" i="15"/>
  <c r="R181" i="15"/>
  <c r="N181" i="15"/>
  <c r="J181" i="15"/>
  <c r="F181" i="15"/>
  <c r="B181" i="15" s="1"/>
  <c r="R180" i="15"/>
  <c r="N180" i="15"/>
  <c r="J180" i="15"/>
  <c r="F180" i="15"/>
  <c r="B180" i="15" s="1"/>
  <c r="R179" i="15"/>
  <c r="N179" i="15"/>
  <c r="N178" i="15" s="1"/>
  <c r="J179" i="15"/>
  <c r="J178" i="15" s="1"/>
  <c r="F179" i="15"/>
  <c r="Q178" i="15"/>
  <c r="P178" i="15"/>
  <c r="O178" i="15"/>
  <c r="M178" i="15"/>
  <c r="L178" i="15"/>
  <c r="K178" i="15"/>
  <c r="I178" i="15"/>
  <c r="H178" i="15"/>
  <c r="G178" i="15"/>
  <c r="E178" i="15"/>
  <c r="D178" i="15"/>
  <c r="C178" i="15"/>
  <c r="R177" i="15"/>
  <c r="N177" i="15"/>
  <c r="J177" i="15"/>
  <c r="B177" i="15" s="1"/>
  <c r="F177" i="15"/>
  <c r="R176" i="15"/>
  <c r="N176" i="15"/>
  <c r="J176" i="15"/>
  <c r="F176" i="15"/>
  <c r="R175" i="15"/>
  <c r="N175" i="15"/>
  <c r="J175" i="15"/>
  <c r="F175" i="15"/>
  <c r="R174" i="15"/>
  <c r="N174" i="15"/>
  <c r="N172" i="15" s="1"/>
  <c r="J174" i="15"/>
  <c r="F174" i="15"/>
  <c r="R173" i="15"/>
  <c r="N173" i="15"/>
  <c r="J173" i="15"/>
  <c r="J172" i="15" s="1"/>
  <c r="F173" i="15"/>
  <c r="B173" i="15" s="1"/>
  <c r="Q172" i="15"/>
  <c r="P172" i="15"/>
  <c r="O172" i="15"/>
  <c r="M172" i="15"/>
  <c r="L172" i="15"/>
  <c r="K172" i="15"/>
  <c r="I172" i="15"/>
  <c r="H172" i="15"/>
  <c r="G172" i="15"/>
  <c r="E172" i="15"/>
  <c r="D172" i="15"/>
  <c r="C172" i="15"/>
  <c r="R171" i="15"/>
  <c r="N171" i="15"/>
  <c r="J171" i="15"/>
  <c r="F171" i="15"/>
  <c r="B171" i="15" s="1"/>
  <c r="R170" i="15"/>
  <c r="N170" i="15"/>
  <c r="J170" i="15"/>
  <c r="F170" i="15"/>
  <c r="R169" i="15"/>
  <c r="N169" i="15"/>
  <c r="J169" i="15"/>
  <c r="F169" i="15"/>
  <c r="R168" i="15"/>
  <c r="N168" i="15"/>
  <c r="J168" i="15"/>
  <c r="B168" i="15" s="1"/>
  <c r="F168" i="15"/>
  <c r="R167" i="15"/>
  <c r="N167" i="15"/>
  <c r="J167" i="15"/>
  <c r="F167" i="15"/>
  <c r="B167" i="15" s="1"/>
  <c r="R166" i="15"/>
  <c r="N166" i="15"/>
  <c r="J166" i="15"/>
  <c r="F166" i="15"/>
  <c r="O165" i="15"/>
  <c r="R165" i="15" s="1"/>
  <c r="N165" i="15"/>
  <c r="J165" i="15"/>
  <c r="F165" i="15"/>
  <c r="R164" i="15"/>
  <c r="N164" i="15"/>
  <c r="J164" i="15"/>
  <c r="F164" i="15"/>
  <c r="B164" i="15" s="1"/>
  <c r="R163" i="15"/>
  <c r="N163" i="15"/>
  <c r="J163" i="15"/>
  <c r="F163" i="15"/>
  <c r="R162" i="15"/>
  <c r="N162" i="15"/>
  <c r="J162" i="15"/>
  <c r="F162" i="15"/>
  <c r="B162" i="15"/>
  <c r="R161" i="15"/>
  <c r="N161" i="15"/>
  <c r="J161" i="15"/>
  <c r="F161" i="15"/>
  <c r="R160" i="15"/>
  <c r="B160" i="15" s="1"/>
  <c r="N160" i="15"/>
  <c r="J160" i="15"/>
  <c r="F160" i="15"/>
  <c r="R159" i="15"/>
  <c r="L159" i="15"/>
  <c r="N159" i="15" s="1"/>
  <c r="I159" i="15"/>
  <c r="J159" i="15" s="1"/>
  <c r="F159" i="15"/>
  <c r="B159" i="15"/>
  <c r="R158" i="15"/>
  <c r="N158" i="15"/>
  <c r="J158" i="15"/>
  <c r="F158" i="15"/>
  <c r="Q157" i="15"/>
  <c r="P157" i="15"/>
  <c r="O157" i="15"/>
  <c r="M157" i="15"/>
  <c r="L157" i="15"/>
  <c r="K157" i="15"/>
  <c r="H157" i="15"/>
  <c r="G157" i="15"/>
  <c r="E157" i="15"/>
  <c r="D157" i="15"/>
  <c r="C157" i="15"/>
  <c r="R156" i="15"/>
  <c r="N156" i="15"/>
  <c r="J156" i="15"/>
  <c r="F156" i="15"/>
  <c r="R155" i="15"/>
  <c r="N155" i="15"/>
  <c r="J155" i="15"/>
  <c r="F155" i="15"/>
  <c r="B155" i="15"/>
  <c r="R154" i="15"/>
  <c r="N154" i="15"/>
  <c r="J154" i="15"/>
  <c r="F154" i="15"/>
  <c r="R153" i="15"/>
  <c r="N153" i="15"/>
  <c r="J153" i="15"/>
  <c r="F153" i="15"/>
  <c r="R152" i="15"/>
  <c r="N152" i="15"/>
  <c r="J152" i="15"/>
  <c r="F152" i="15"/>
  <c r="B152" i="15"/>
  <c r="R151" i="15"/>
  <c r="N151" i="15"/>
  <c r="J151" i="15"/>
  <c r="F151" i="15"/>
  <c r="R150" i="15"/>
  <c r="N150" i="15"/>
  <c r="J150" i="15"/>
  <c r="F150" i="15"/>
  <c r="B150" i="15" s="1"/>
  <c r="R149" i="15"/>
  <c r="N149" i="15"/>
  <c r="J149" i="15"/>
  <c r="F149" i="15"/>
  <c r="R148" i="15"/>
  <c r="N148" i="15"/>
  <c r="J148" i="15"/>
  <c r="F148" i="15"/>
  <c r="R147" i="15"/>
  <c r="N147" i="15"/>
  <c r="J147" i="15"/>
  <c r="F147" i="15"/>
  <c r="R146" i="15"/>
  <c r="N146" i="15"/>
  <c r="J146" i="15"/>
  <c r="F146" i="15"/>
  <c r="R145" i="15"/>
  <c r="L145" i="15"/>
  <c r="L144" i="15" s="1"/>
  <c r="K145" i="15"/>
  <c r="K144" i="15" s="1"/>
  <c r="J145" i="15"/>
  <c r="I145" i="15"/>
  <c r="H145" i="15"/>
  <c r="H144" i="15" s="1"/>
  <c r="F145" i="15"/>
  <c r="Q144" i="15"/>
  <c r="P144" i="15"/>
  <c r="O144" i="15"/>
  <c r="O134" i="15" s="1"/>
  <c r="M144" i="15"/>
  <c r="I144" i="15"/>
  <c r="G144" i="15"/>
  <c r="E144" i="15"/>
  <c r="D144" i="15"/>
  <c r="C144" i="15"/>
  <c r="R143" i="15"/>
  <c r="N143" i="15"/>
  <c r="J143" i="15"/>
  <c r="F143" i="15"/>
  <c r="R142" i="15"/>
  <c r="N142" i="15"/>
  <c r="J142" i="15"/>
  <c r="F142" i="15"/>
  <c r="R141" i="15"/>
  <c r="N141" i="15"/>
  <c r="J141" i="15"/>
  <c r="F141" i="15"/>
  <c r="R140" i="15"/>
  <c r="N140" i="15"/>
  <c r="J140" i="15"/>
  <c r="F140" i="15"/>
  <c r="R139" i="15"/>
  <c r="N139" i="15"/>
  <c r="J139" i="15"/>
  <c r="B139" i="15" s="1"/>
  <c r="F139" i="15"/>
  <c r="R138" i="15"/>
  <c r="N138" i="15"/>
  <c r="J138" i="15"/>
  <c r="F138" i="15"/>
  <c r="R137" i="15"/>
  <c r="N137" i="15"/>
  <c r="J137" i="15"/>
  <c r="J135" i="15" s="1"/>
  <c r="F137" i="15"/>
  <c r="B137" i="15" s="1"/>
  <c r="R136" i="15"/>
  <c r="N136" i="15"/>
  <c r="J136" i="15"/>
  <c r="F136" i="15"/>
  <c r="B136" i="15" s="1"/>
  <c r="Q135" i="15"/>
  <c r="Q134" i="15" s="1"/>
  <c r="P135" i="15"/>
  <c r="O135" i="15"/>
  <c r="M135" i="15"/>
  <c r="M134" i="15" s="1"/>
  <c r="M133" i="15" s="1"/>
  <c r="L135" i="15"/>
  <c r="K135" i="15"/>
  <c r="K134" i="15" s="1"/>
  <c r="K133" i="15" s="1"/>
  <c r="K127" i="15" s="1"/>
  <c r="I135" i="15"/>
  <c r="H135" i="15"/>
  <c r="G135" i="15"/>
  <c r="E135" i="15"/>
  <c r="E134" i="15" s="1"/>
  <c r="E133" i="15" s="1"/>
  <c r="D135" i="15"/>
  <c r="C135" i="15"/>
  <c r="C134" i="15" s="1"/>
  <c r="C133" i="15" s="1"/>
  <c r="C127" i="15" s="1"/>
  <c r="D134" i="15"/>
  <c r="D133" i="15"/>
  <c r="R132" i="15"/>
  <c r="B132" i="15" s="1"/>
  <c r="N132" i="15"/>
  <c r="J132" i="15"/>
  <c r="F132" i="15"/>
  <c r="R131" i="15"/>
  <c r="N131" i="15"/>
  <c r="J131" i="15"/>
  <c r="F131" i="15"/>
  <c r="R130" i="15"/>
  <c r="N130" i="15"/>
  <c r="N128" i="15" s="1"/>
  <c r="J130" i="15"/>
  <c r="J128" i="15" s="1"/>
  <c r="F130" i="15"/>
  <c r="F128" i="15" s="1"/>
  <c r="R129" i="15"/>
  <c r="N129" i="15"/>
  <c r="J129" i="15"/>
  <c r="F129" i="15"/>
  <c r="Q128" i="15"/>
  <c r="P128" i="15"/>
  <c r="O128" i="15"/>
  <c r="M128" i="15"/>
  <c r="L128" i="15"/>
  <c r="K128" i="15"/>
  <c r="I128" i="15"/>
  <c r="H128" i="15"/>
  <c r="G128" i="15"/>
  <c r="E128" i="15"/>
  <c r="D128" i="15"/>
  <c r="C128" i="15"/>
  <c r="R122" i="15"/>
  <c r="N122" i="15"/>
  <c r="J122" i="15"/>
  <c r="F122" i="15"/>
  <c r="R121" i="15"/>
  <c r="N121" i="15"/>
  <c r="J121" i="15"/>
  <c r="F121" i="15"/>
  <c r="B121" i="15" s="1"/>
  <c r="R120" i="15"/>
  <c r="N120" i="15"/>
  <c r="J120" i="15"/>
  <c r="B120" i="15" s="1"/>
  <c r="F120" i="15"/>
  <c r="R119" i="15"/>
  <c r="R118" i="15" s="1"/>
  <c r="N119" i="15"/>
  <c r="N118" i="15" s="1"/>
  <c r="J119" i="15"/>
  <c r="F119" i="15"/>
  <c r="F118" i="15" s="1"/>
  <c r="Q118" i="15"/>
  <c r="P118" i="15"/>
  <c r="O118" i="15"/>
  <c r="M118" i="15"/>
  <c r="L118" i="15"/>
  <c r="K118" i="15"/>
  <c r="I118" i="15"/>
  <c r="H118" i="15"/>
  <c r="G118" i="15"/>
  <c r="E118" i="15"/>
  <c r="D118" i="15"/>
  <c r="C118" i="15"/>
  <c r="R117" i="15"/>
  <c r="N117" i="15"/>
  <c r="J117" i="15"/>
  <c r="F117" i="15"/>
  <c r="R116" i="15"/>
  <c r="N116" i="15"/>
  <c r="J116" i="15"/>
  <c r="F116" i="15"/>
  <c r="B116" i="15" s="1"/>
  <c r="R115" i="15"/>
  <c r="N115" i="15"/>
  <c r="J115" i="15"/>
  <c r="F115" i="15"/>
  <c r="R114" i="15"/>
  <c r="N114" i="15"/>
  <c r="J114" i="15"/>
  <c r="F114" i="15"/>
  <c r="B114" i="15" s="1"/>
  <c r="R113" i="15"/>
  <c r="N113" i="15"/>
  <c r="J113" i="15"/>
  <c r="F113" i="15"/>
  <c r="Q112" i="15"/>
  <c r="P112" i="15"/>
  <c r="O112" i="15"/>
  <c r="M112" i="15"/>
  <c r="L112" i="15"/>
  <c r="K112" i="15"/>
  <c r="I112" i="15"/>
  <c r="H112" i="15"/>
  <c r="G112" i="15"/>
  <c r="E112" i="15"/>
  <c r="D112" i="15"/>
  <c r="C112" i="15"/>
  <c r="R111" i="15"/>
  <c r="N111" i="15"/>
  <c r="J111" i="15"/>
  <c r="F111" i="15"/>
  <c r="R110" i="15"/>
  <c r="N110" i="15"/>
  <c r="J110" i="15"/>
  <c r="F110" i="15"/>
  <c r="R109" i="15"/>
  <c r="N109" i="15"/>
  <c r="J109" i="15"/>
  <c r="F109" i="15"/>
  <c r="R108" i="15"/>
  <c r="N108" i="15"/>
  <c r="J108" i="15"/>
  <c r="F108" i="15"/>
  <c r="R107" i="15"/>
  <c r="N107" i="15"/>
  <c r="J107" i="15"/>
  <c r="B107" i="15" s="1"/>
  <c r="F107" i="15"/>
  <c r="R106" i="15"/>
  <c r="N106" i="15"/>
  <c r="J106" i="15"/>
  <c r="F106" i="15"/>
  <c r="R105" i="15"/>
  <c r="N105" i="15"/>
  <c r="J105" i="15"/>
  <c r="F105" i="15"/>
  <c r="R104" i="15"/>
  <c r="N104" i="15"/>
  <c r="J104" i="15"/>
  <c r="F104" i="15"/>
  <c r="B104" i="15"/>
  <c r="R103" i="15"/>
  <c r="N103" i="15"/>
  <c r="J103" i="15"/>
  <c r="F103" i="15"/>
  <c r="R102" i="15"/>
  <c r="B102" i="15" s="1"/>
  <c r="N102" i="15"/>
  <c r="J102" i="15"/>
  <c r="F102" i="15"/>
  <c r="R101" i="15"/>
  <c r="N101" i="15"/>
  <c r="J101" i="15"/>
  <c r="F101" i="15"/>
  <c r="R100" i="15"/>
  <c r="N100" i="15"/>
  <c r="J100" i="15"/>
  <c r="F100" i="15"/>
  <c r="R99" i="15"/>
  <c r="K99" i="15"/>
  <c r="N99" i="15" s="1"/>
  <c r="I99" i="15"/>
  <c r="H99" i="15"/>
  <c r="H97" i="15" s="1"/>
  <c r="F99" i="15"/>
  <c r="R98" i="15"/>
  <c r="N98" i="15"/>
  <c r="J98" i="15"/>
  <c r="F98" i="15"/>
  <c r="Q97" i="15"/>
  <c r="P97" i="15"/>
  <c r="O97" i="15"/>
  <c r="M97" i="15"/>
  <c r="L97" i="15"/>
  <c r="K97" i="15"/>
  <c r="I97" i="15"/>
  <c r="G97" i="15"/>
  <c r="E97" i="15"/>
  <c r="D97" i="15"/>
  <c r="C97" i="15"/>
  <c r="R96" i="15"/>
  <c r="N96" i="15"/>
  <c r="J96" i="15"/>
  <c r="F96" i="15"/>
  <c r="R95" i="15"/>
  <c r="N95" i="15"/>
  <c r="J95" i="15"/>
  <c r="F95" i="15"/>
  <c r="R94" i="15"/>
  <c r="N94" i="15"/>
  <c r="J94" i="15"/>
  <c r="F94" i="15"/>
  <c r="B94" i="15"/>
  <c r="R93" i="15"/>
  <c r="N93" i="15"/>
  <c r="J93" i="15"/>
  <c r="F93" i="15"/>
  <c r="R92" i="15"/>
  <c r="N92" i="15"/>
  <c r="J92" i="15"/>
  <c r="F92" i="15"/>
  <c r="B92" i="15" s="1"/>
  <c r="R91" i="15"/>
  <c r="N91" i="15"/>
  <c r="J91" i="15"/>
  <c r="F91" i="15"/>
  <c r="B91" i="15"/>
  <c r="R90" i="15"/>
  <c r="N90" i="15"/>
  <c r="J90" i="15"/>
  <c r="F90" i="15"/>
  <c r="R89" i="15"/>
  <c r="N89" i="15"/>
  <c r="J89" i="15"/>
  <c r="F89" i="15"/>
  <c r="B89" i="15" s="1"/>
  <c r="R88" i="15"/>
  <c r="N88" i="15"/>
  <c r="J88" i="15"/>
  <c r="F88" i="15"/>
  <c r="R87" i="15"/>
  <c r="N87" i="15"/>
  <c r="J87" i="15"/>
  <c r="F87" i="15"/>
  <c r="B87" i="15" s="1"/>
  <c r="R86" i="15"/>
  <c r="N86" i="15"/>
  <c r="J86" i="15"/>
  <c r="F86" i="15"/>
  <c r="R85" i="15"/>
  <c r="N85" i="15"/>
  <c r="J85" i="15"/>
  <c r="H85" i="15"/>
  <c r="F85" i="15"/>
  <c r="B85" i="15" s="1"/>
  <c r="Q84" i="15"/>
  <c r="P84" i="15"/>
  <c r="O84" i="15"/>
  <c r="M84" i="15"/>
  <c r="L84" i="15"/>
  <c r="K84" i="15"/>
  <c r="I84" i="15"/>
  <c r="H84" i="15"/>
  <c r="G84" i="15"/>
  <c r="E84" i="15"/>
  <c r="D84" i="15"/>
  <c r="C84" i="15"/>
  <c r="R83" i="15"/>
  <c r="N83" i="15"/>
  <c r="J83" i="15"/>
  <c r="F83" i="15"/>
  <c r="R82" i="15"/>
  <c r="N82" i="15"/>
  <c r="J82" i="15"/>
  <c r="F82" i="15"/>
  <c r="B82" i="15" s="1"/>
  <c r="R81" i="15"/>
  <c r="N81" i="15"/>
  <c r="J81" i="15"/>
  <c r="F81" i="15"/>
  <c r="B81" i="15" s="1"/>
  <c r="R80" i="15"/>
  <c r="N80" i="15"/>
  <c r="J80" i="15"/>
  <c r="F80" i="15"/>
  <c r="R79" i="15"/>
  <c r="N79" i="15"/>
  <c r="J79" i="15"/>
  <c r="F79" i="15"/>
  <c r="B79" i="15" s="1"/>
  <c r="R78" i="15"/>
  <c r="N78" i="15"/>
  <c r="J78" i="15"/>
  <c r="F78" i="15"/>
  <c r="R77" i="15"/>
  <c r="N77" i="15"/>
  <c r="J77" i="15"/>
  <c r="F77" i="15"/>
  <c r="B77" i="15"/>
  <c r="R76" i="15"/>
  <c r="N76" i="15"/>
  <c r="J76" i="15"/>
  <c r="F76" i="15"/>
  <c r="B76" i="15" s="1"/>
  <c r="Q75" i="15"/>
  <c r="P75" i="15"/>
  <c r="O75" i="15"/>
  <c r="M75" i="15"/>
  <c r="L75" i="15"/>
  <c r="L74" i="15" s="1"/>
  <c r="L73" i="15" s="1"/>
  <c r="L67" i="15" s="1"/>
  <c r="K75" i="15"/>
  <c r="I75" i="15"/>
  <c r="I74" i="15" s="1"/>
  <c r="I73" i="15" s="1"/>
  <c r="H75" i="15"/>
  <c r="H74" i="15" s="1"/>
  <c r="H73" i="15" s="1"/>
  <c r="H67" i="15" s="1"/>
  <c r="G75" i="15"/>
  <c r="E75" i="15"/>
  <c r="E74" i="15" s="1"/>
  <c r="E73" i="15" s="1"/>
  <c r="D75" i="15"/>
  <c r="D74" i="15" s="1"/>
  <c r="D73" i="15" s="1"/>
  <c r="D67" i="15" s="1"/>
  <c r="C75" i="15"/>
  <c r="M74" i="15"/>
  <c r="M73" i="15" s="1"/>
  <c r="M67" i="15" s="1"/>
  <c r="R72" i="15"/>
  <c r="N72" i="15"/>
  <c r="J72" i="15"/>
  <c r="F72" i="15"/>
  <c r="B72" i="15" s="1"/>
  <c r="R71" i="15"/>
  <c r="B71" i="15" s="1"/>
  <c r="N71" i="15"/>
  <c r="J71" i="15"/>
  <c r="F71" i="15"/>
  <c r="R70" i="15"/>
  <c r="N70" i="15"/>
  <c r="J70" i="15"/>
  <c r="F70" i="15"/>
  <c r="R69" i="15"/>
  <c r="N69" i="15"/>
  <c r="J69" i="15"/>
  <c r="F69" i="15"/>
  <c r="Q68" i="15"/>
  <c r="P68" i="15"/>
  <c r="O68" i="15"/>
  <c r="M68" i="15"/>
  <c r="L68" i="15"/>
  <c r="K68" i="15"/>
  <c r="I68" i="15"/>
  <c r="H68" i="15"/>
  <c r="G68" i="15"/>
  <c r="E68" i="15"/>
  <c r="D68" i="15"/>
  <c r="C68" i="15"/>
  <c r="R62" i="15"/>
  <c r="N62" i="15"/>
  <c r="J62" i="15"/>
  <c r="F62" i="15"/>
  <c r="B62" i="15"/>
  <c r="R61" i="15"/>
  <c r="N61" i="15"/>
  <c r="J61" i="15"/>
  <c r="F61" i="15"/>
  <c r="R60" i="15"/>
  <c r="N60" i="15"/>
  <c r="N58" i="15" s="1"/>
  <c r="J60" i="15"/>
  <c r="F60" i="15"/>
  <c r="R59" i="15"/>
  <c r="N59" i="15"/>
  <c r="J59" i="15"/>
  <c r="F59" i="15"/>
  <c r="F58" i="15" s="1"/>
  <c r="R58" i="15"/>
  <c r="Q58" i="15"/>
  <c r="P58" i="15"/>
  <c r="O58" i="15"/>
  <c r="M58" i="15"/>
  <c r="L58" i="15"/>
  <c r="K58" i="15"/>
  <c r="J58" i="15"/>
  <c r="I58" i="15"/>
  <c r="H58" i="15"/>
  <c r="G58" i="15"/>
  <c r="E58" i="15"/>
  <c r="D58" i="15"/>
  <c r="C58" i="15"/>
  <c r="R57" i="15"/>
  <c r="N57" i="15"/>
  <c r="J57" i="15"/>
  <c r="F57" i="15"/>
  <c r="R56" i="15"/>
  <c r="N56" i="15"/>
  <c r="J56" i="15"/>
  <c r="F56" i="15"/>
  <c r="R55" i="15"/>
  <c r="N55" i="15"/>
  <c r="J55" i="15"/>
  <c r="F55" i="15"/>
  <c r="B55" i="15"/>
  <c r="R54" i="15"/>
  <c r="N54" i="15"/>
  <c r="J54" i="15"/>
  <c r="F54" i="15"/>
  <c r="R53" i="15"/>
  <c r="N53" i="15"/>
  <c r="J53" i="15"/>
  <c r="F53" i="15"/>
  <c r="B53" i="15" s="1"/>
  <c r="Q52" i="15"/>
  <c r="P52" i="15"/>
  <c r="O52" i="15"/>
  <c r="M52" i="15"/>
  <c r="L52" i="15"/>
  <c r="K52" i="15"/>
  <c r="I52" i="15"/>
  <c r="H52" i="15"/>
  <c r="G52" i="15"/>
  <c r="E52" i="15"/>
  <c r="D52" i="15"/>
  <c r="C52" i="15"/>
  <c r="R51" i="15"/>
  <c r="N51" i="15"/>
  <c r="J51" i="15"/>
  <c r="F51" i="15"/>
  <c r="B51" i="15" s="1"/>
  <c r="R50" i="15"/>
  <c r="N50" i="15"/>
  <c r="J50" i="15"/>
  <c r="F50" i="15"/>
  <c r="R49" i="15"/>
  <c r="N49" i="15"/>
  <c r="J49" i="15"/>
  <c r="F49" i="15"/>
  <c r="B49" i="15"/>
  <c r="R48" i="15"/>
  <c r="B48" i="15" s="1"/>
  <c r="N48" i="15"/>
  <c r="J48" i="15"/>
  <c r="F48" i="15"/>
  <c r="R47" i="15"/>
  <c r="N47" i="15"/>
  <c r="J47" i="15"/>
  <c r="F47" i="15"/>
  <c r="R46" i="15"/>
  <c r="N46" i="15"/>
  <c r="J46" i="15"/>
  <c r="F46" i="15"/>
  <c r="B46" i="15"/>
  <c r="R45" i="15"/>
  <c r="N45" i="15"/>
  <c r="J45" i="15"/>
  <c r="F45" i="15"/>
  <c r="R44" i="15"/>
  <c r="N44" i="15"/>
  <c r="J44" i="15"/>
  <c r="F44" i="15"/>
  <c r="B44" i="15" s="1"/>
  <c r="R43" i="15"/>
  <c r="N43" i="15"/>
  <c r="J43" i="15"/>
  <c r="F43" i="15"/>
  <c r="B43" i="15" s="1"/>
  <c r="R42" i="15"/>
  <c r="N42" i="15"/>
  <c r="J42" i="15"/>
  <c r="F42" i="15"/>
  <c r="B42" i="15" s="1"/>
  <c r="R41" i="15"/>
  <c r="N41" i="15"/>
  <c r="J41" i="15"/>
  <c r="F41" i="15"/>
  <c r="B41" i="15"/>
  <c r="R40" i="15"/>
  <c r="N40" i="15"/>
  <c r="J40" i="15"/>
  <c r="F40" i="15"/>
  <c r="R39" i="15"/>
  <c r="K39" i="15"/>
  <c r="K340" i="15" s="1"/>
  <c r="J39" i="15"/>
  <c r="H39" i="15"/>
  <c r="F39" i="15"/>
  <c r="R38" i="15"/>
  <c r="N38" i="15"/>
  <c r="J38" i="15"/>
  <c r="F38" i="15"/>
  <c r="Q37" i="15"/>
  <c r="P37" i="15"/>
  <c r="O37" i="15"/>
  <c r="M37" i="15"/>
  <c r="L37" i="15"/>
  <c r="I37" i="15"/>
  <c r="H37" i="15"/>
  <c r="G37" i="15"/>
  <c r="E37" i="15"/>
  <c r="E14" i="15" s="1"/>
  <c r="E13" i="15" s="1"/>
  <c r="D37" i="15"/>
  <c r="C37" i="15"/>
  <c r="C14" i="15" s="1"/>
  <c r="C13" i="15" s="1"/>
  <c r="C7" i="15" s="1"/>
  <c r="R36" i="15"/>
  <c r="N36" i="15"/>
  <c r="J36" i="15"/>
  <c r="F36" i="15"/>
  <c r="B36" i="15" s="1"/>
  <c r="R35" i="15"/>
  <c r="N35" i="15"/>
  <c r="B35" i="15" s="1"/>
  <c r="J35" i="15"/>
  <c r="F35" i="15"/>
  <c r="R34" i="15"/>
  <c r="N34" i="15"/>
  <c r="J34" i="15"/>
  <c r="F34" i="15"/>
  <c r="B34" i="15" s="1"/>
  <c r="R33" i="15"/>
  <c r="N33" i="15"/>
  <c r="J33" i="15"/>
  <c r="B33" i="15" s="1"/>
  <c r="F33" i="15"/>
  <c r="R32" i="15"/>
  <c r="N32" i="15"/>
  <c r="J32" i="15"/>
  <c r="F32" i="15"/>
  <c r="B32" i="15" s="1"/>
  <c r="R31" i="15"/>
  <c r="N31" i="15"/>
  <c r="J31" i="15"/>
  <c r="F31" i="15"/>
  <c r="B31" i="15" s="1"/>
  <c r="R30" i="15"/>
  <c r="N30" i="15"/>
  <c r="J30" i="15"/>
  <c r="F30" i="15"/>
  <c r="R29" i="15"/>
  <c r="N29" i="15"/>
  <c r="J29" i="15"/>
  <c r="F29" i="15"/>
  <c r="R28" i="15"/>
  <c r="N28" i="15"/>
  <c r="J28" i="15"/>
  <c r="F28" i="15"/>
  <c r="B28" i="15" s="1"/>
  <c r="R27" i="15"/>
  <c r="N27" i="15"/>
  <c r="J27" i="15"/>
  <c r="F27" i="15"/>
  <c r="R26" i="15"/>
  <c r="N26" i="15"/>
  <c r="J26" i="15"/>
  <c r="F26" i="15"/>
  <c r="B26" i="15" s="1"/>
  <c r="R25" i="15"/>
  <c r="N25" i="15"/>
  <c r="J25" i="15"/>
  <c r="F25" i="15"/>
  <c r="B25" i="15" s="1"/>
  <c r="Q24" i="15"/>
  <c r="P24" i="15"/>
  <c r="O24" i="15"/>
  <c r="M24" i="15"/>
  <c r="L24" i="15"/>
  <c r="K24" i="15"/>
  <c r="I24" i="15"/>
  <c r="H24" i="15"/>
  <c r="G24" i="15"/>
  <c r="E24" i="15"/>
  <c r="D24" i="15"/>
  <c r="C24" i="15"/>
  <c r="R23" i="15"/>
  <c r="N23" i="15"/>
  <c r="B23" i="15" s="1"/>
  <c r="J23" i="15"/>
  <c r="F23" i="15"/>
  <c r="R22" i="15"/>
  <c r="N22" i="15"/>
  <c r="J22" i="15"/>
  <c r="F22" i="15"/>
  <c r="B22" i="15" s="1"/>
  <c r="R21" i="15"/>
  <c r="N21" i="15"/>
  <c r="J21" i="15"/>
  <c r="B21" i="15" s="1"/>
  <c r="F21" i="15"/>
  <c r="R20" i="15"/>
  <c r="N20" i="15"/>
  <c r="J20" i="15"/>
  <c r="F20" i="15"/>
  <c r="B20" i="15" s="1"/>
  <c r="R19" i="15"/>
  <c r="N19" i="15"/>
  <c r="J19" i="15"/>
  <c r="F19" i="15"/>
  <c r="B19" i="15" s="1"/>
  <c r="R18" i="15"/>
  <c r="N18" i="15"/>
  <c r="J18" i="15"/>
  <c r="F18" i="15"/>
  <c r="R17" i="15"/>
  <c r="N17" i="15"/>
  <c r="J17" i="15"/>
  <c r="F17" i="15"/>
  <c r="R16" i="15"/>
  <c r="R15" i="15" s="1"/>
  <c r="N16" i="15"/>
  <c r="J16" i="15"/>
  <c r="J15" i="15" s="1"/>
  <c r="F16" i="15"/>
  <c r="Q15" i="15"/>
  <c r="P15" i="15"/>
  <c r="O15" i="15"/>
  <c r="M15" i="15"/>
  <c r="L15" i="15"/>
  <c r="K15" i="15"/>
  <c r="I15" i="15"/>
  <c r="I14" i="15" s="1"/>
  <c r="I13" i="15" s="1"/>
  <c r="I7" i="15" s="1"/>
  <c r="H15" i="15"/>
  <c r="H14" i="15" s="1"/>
  <c r="H13" i="15" s="1"/>
  <c r="G15" i="15"/>
  <c r="E15" i="15"/>
  <c r="D15" i="15"/>
  <c r="C15" i="15"/>
  <c r="R12" i="15"/>
  <c r="N12" i="15"/>
  <c r="J12" i="15"/>
  <c r="F12" i="15"/>
  <c r="B12" i="15"/>
  <c r="R11" i="15"/>
  <c r="R8" i="15" s="1"/>
  <c r="N11" i="15"/>
  <c r="B11" i="15" s="1"/>
  <c r="J11" i="15"/>
  <c r="F11" i="15"/>
  <c r="R10" i="15"/>
  <c r="N10" i="15"/>
  <c r="J10" i="15"/>
  <c r="J8" i="15" s="1"/>
  <c r="F10" i="15"/>
  <c r="R9" i="15"/>
  <c r="N9" i="15"/>
  <c r="J9" i="15"/>
  <c r="F9" i="15"/>
  <c r="F8" i="15" s="1"/>
  <c r="B9" i="15"/>
  <c r="Q8" i="15"/>
  <c r="P8" i="15"/>
  <c r="O8" i="15"/>
  <c r="M8" i="15"/>
  <c r="L8" i="15"/>
  <c r="K8" i="15"/>
  <c r="I8" i="15"/>
  <c r="H8" i="15"/>
  <c r="G8" i="15"/>
  <c r="E8" i="15"/>
  <c r="D8" i="15"/>
  <c r="C8" i="15"/>
  <c r="B341" i="15" l="1"/>
  <c r="E67" i="15"/>
  <c r="B337" i="15"/>
  <c r="P7" i="15"/>
  <c r="F15" i="15"/>
  <c r="F14" i="15" s="1"/>
  <c r="F13" i="15" s="1"/>
  <c r="F7" i="15" s="1"/>
  <c r="R52" i="15"/>
  <c r="B57" i="15"/>
  <c r="F68" i="15"/>
  <c r="H326" i="15"/>
  <c r="H325" i="15" s="1"/>
  <c r="B100" i="15"/>
  <c r="B111" i="15"/>
  <c r="B146" i="15"/>
  <c r="B200" i="15"/>
  <c r="B271" i="15"/>
  <c r="R264" i="15"/>
  <c r="B280" i="15"/>
  <c r="R312" i="15"/>
  <c r="B312" i="15" s="1"/>
  <c r="F324" i="15"/>
  <c r="B324" i="15" s="1"/>
  <c r="F329" i="15"/>
  <c r="F342" i="15"/>
  <c r="M359" i="15"/>
  <c r="N362" i="15"/>
  <c r="G74" i="15"/>
  <c r="G73" i="15" s="1"/>
  <c r="G67" i="15" s="1"/>
  <c r="J37" i="15"/>
  <c r="B88" i="15"/>
  <c r="R97" i="15"/>
  <c r="G247" i="15"/>
  <c r="J311" i="15"/>
  <c r="B311" i="15" s="1"/>
  <c r="J329" i="15"/>
  <c r="F344" i="15"/>
  <c r="F349" i="15"/>
  <c r="F37" i="15"/>
  <c r="R84" i="15"/>
  <c r="B96" i="15"/>
  <c r="B149" i="15"/>
  <c r="F172" i="15"/>
  <c r="B176" i="15"/>
  <c r="R207" i="15"/>
  <c r="R204" i="15" s="1"/>
  <c r="J225" i="15"/>
  <c r="J217" i="15" s="1"/>
  <c r="B17" i="15"/>
  <c r="B29" i="15"/>
  <c r="D14" i="15"/>
  <c r="D13" i="15" s="1"/>
  <c r="D7" i="15" s="1"/>
  <c r="B59" i="15"/>
  <c r="I67" i="15"/>
  <c r="B70" i="15"/>
  <c r="K74" i="15"/>
  <c r="K73" i="15" s="1"/>
  <c r="K67" i="15" s="1"/>
  <c r="B86" i="15"/>
  <c r="B84" i="15" s="1"/>
  <c r="B122" i="15"/>
  <c r="B143" i="15"/>
  <c r="F144" i="15"/>
  <c r="I157" i="15"/>
  <c r="I134" i="15" s="1"/>
  <c r="I133" i="15" s="1"/>
  <c r="I127" i="15" s="1"/>
  <c r="C187" i="15"/>
  <c r="B198" i="15"/>
  <c r="B210" i="15"/>
  <c r="R348" i="15"/>
  <c r="R238" i="15"/>
  <c r="F248" i="15"/>
  <c r="B266" i="15"/>
  <c r="B269" i="15"/>
  <c r="B281" i="15"/>
  <c r="B286" i="15"/>
  <c r="B296" i="15"/>
  <c r="F313" i="15"/>
  <c r="N320" i="15"/>
  <c r="N322" i="15"/>
  <c r="F333" i="15"/>
  <c r="F334" i="15"/>
  <c r="J344" i="15"/>
  <c r="B344" i="15" s="1"/>
  <c r="R354" i="15"/>
  <c r="O353" i="15"/>
  <c r="N358" i="15"/>
  <c r="H134" i="15"/>
  <c r="H133" i="15" s="1"/>
  <c r="H127" i="15" s="1"/>
  <c r="N24" i="15"/>
  <c r="F264" i="15"/>
  <c r="R317" i="15"/>
  <c r="Q338" i="15"/>
  <c r="J345" i="15"/>
  <c r="B345" i="15" s="1"/>
  <c r="N357" i="15"/>
  <c r="D359" i="15"/>
  <c r="J232" i="15"/>
  <c r="B61" i="15"/>
  <c r="N15" i="15"/>
  <c r="G14" i="15"/>
  <c r="G13" i="15" s="1"/>
  <c r="B47" i="15"/>
  <c r="B56" i="15"/>
  <c r="N68" i="15"/>
  <c r="B109" i="15"/>
  <c r="B113" i="15"/>
  <c r="J144" i="15"/>
  <c r="B153" i="15"/>
  <c r="B165" i="15"/>
  <c r="B170" i="15"/>
  <c r="R178" i="15"/>
  <c r="F188" i="15"/>
  <c r="O346" i="15"/>
  <c r="R346" i="15" s="1"/>
  <c r="B231" i="15"/>
  <c r="N232" i="15"/>
  <c r="B284" i="15"/>
  <c r="F318" i="15"/>
  <c r="N329" i="15"/>
  <c r="R337" i="15"/>
  <c r="N342" i="15"/>
  <c r="N347" i="15"/>
  <c r="R358" i="15"/>
  <c r="F362" i="15"/>
  <c r="B362" i="15" s="1"/>
  <c r="R363" i="15"/>
  <c r="B363" i="15" s="1"/>
  <c r="E247" i="15"/>
  <c r="E7" i="15"/>
  <c r="J75" i="15"/>
  <c r="B10" i="15"/>
  <c r="H340" i="15"/>
  <c r="J340" i="15" s="1"/>
  <c r="B50" i="15"/>
  <c r="J52" i="15"/>
  <c r="R68" i="15"/>
  <c r="O74" i="15"/>
  <c r="B101" i="15"/>
  <c r="B110" i="15"/>
  <c r="Q127" i="15"/>
  <c r="R128" i="15"/>
  <c r="P134" i="15"/>
  <c r="P133" i="15" s="1"/>
  <c r="P127" i="15" s="1"/>
  <c r="R225" i="15"/>
  <c r="B250" i="15"/>
  <c r="N255" i="15"/>
  <c r="Q254" i="15"/>
  <c r="Q253" i="15" s="1"/>
  <c r="Q247" i="15" s="1"/>
  <c r="J313" i="15"/>
  <c r="R322" i="15"/>
  <c r="N324" i="15"/>
  <c r="N345" i="15"/>
  <c r="J352" i="15"/>
  <c r="B352" i="15" s="1"/>
  <c r="D353" i="15"/>
  <c r="R355" i="15"/>
  <c r="R357" i="15"/>
  <c r="B357" i="15" s="1"/>
  <c r="J360" i="15"/>
  <c r="J359" i="15" s="1"/>
  <c r="B348" i="15"/>
  <c r="J68" i="15"/>
  <c r="N336" i="15"/>
  <c r="P14" i="15"/>
  <c r="P13" i="15" s="1"/>
  <c r="Q133" i="15"/>
  <c r="B218" i="15"/>
  <c r="J248" i="15"/>
  <c r="B260" i="15"/>
  <c r="N264" i="15"/>
  <c r="J292" i="15"/>
  <c r="G316" i="15"/>
  <c r="B335" i="15"/>
  <c r="M338" i="15"/>
  <c r="J24" i="15"/>
  <c r="J14" i="15" s="1"/>
  <c r="J13" i="15" s="1"/>
  <c r="J7" i="15" s="1"/>
  <c r="P74" i="15"/>
  <c r="P73" i="15" s="1"/>
  <c r="P67" i="15" s="1"/>
  <c r="N8" i="15"/>
  <c r="Q14" i="15"/>
  <c r="Q13" i="15" s="1"/>
  <c r="Q7" i="15" s="1"/>
  <c r="B27" i="15"/>
  <c r="L14" i="15"/>
  <c r="L13" i="15" s="1"/>
  <c r="L7" i="15" s="1"/>
  <c r="B54" i="15"/>
  <c r="B52" i="15" s="1"/>
  <c r="B60" i="15"/>
  <c r="B58" i="15" s="1"/>
  <c r="Q74" i="15"/>
  <c r="Q73" i="15" s="1"/>
  <c r="B90" i="15"/>
  <c r="I340" i="15"/>
  <c r="I338" i="15" s="1"/>
  <c r="J112" i="15"/>
  <c r="B117" i="15"/>
  <c r="R135" i="15"/>
  <c r="B174" i="15"/>
  <c r="B189" i="15"/>
  <c r="B221" i="15"/>
  <c r="O254" i="15"/>
  <c r="O253" i="15" s="1"/>
  <c r="O247" i="15" s="1"/>
  <c r="B261" i="15"/>
  <c r="P309" i="15"/>
  <c r="R329" i="15"/>
  <c r="N332" i="15"/>
  <c r="D338" i="15"/>
  <c r="N344" i="15"/>
  <c r="N349" i="15"/>
  <c r="G353" i="15"/>
  <c r="J362" i="15"/>
  <c r="E338" i="15"/>
  <c r="R37" i="15"/>
  <c r="F52" i="15"/>
  <c r="R24" i="15"/>
  <c r="R14" i="15" s="1"/>
  <c r="R13" i="15" s="1"/>
  <c r="R7" i="15" s="1"/>
  <c r="M14" i="15"/>
  <c r="M13" i="15" s="1"/>
  <c r="M7" i="15" s="1"/>
  <c r="C74" i="15"/>
  <c r="C73" i="15" s="1"/>
  <c r="C67" i="15" s="1"/>
  <c r="J84" i="15"/>
  <c r="B105" i="15"/>
  <c r="E127" i="15"/>
  <c r="B141" i="15"/>
  <c r="G134" i="15"/>
  <c r="L134" i="15"/>
  <c r="L133" i="15" s="1"/>
  <c r="L127" i="15" s="1"/>
  <c r="B151" i="15"/>
  <c r="B166" i="15"/>
  <c r="B175" i="15"/>
  <c r="B172" i="15" s="1"/>
  <c r="B190" i="15"/>
  <c r="B196" i="15"/>
  <c r="G217" i="15"/>
  <c r="G194" i="15" s="1"/>
  <c r="G193" i="15" s="1"/>
  <c r="G187" i="15" s="1"/>
  <c r="B224" i="15"/>
  <c r="B242" i="15"/>
  <c r="R248" i="15"/>
  <c r="B258" i="15"/>
  <c r="Q309" i="15"/>
  <c r="R311" i="15"/>
  <c r="I316" i="15"/>
  <c r="J319" i="15"/>
  <c r="B319" i="15" s="1"/>
  <c r="F322" i="15"/>
  <c r="B322" i="15" s="1"/>
  <c r="N333" i="15"/>
  <c r="N334" i="15"/>
  <c r="J354" i="15"/>
  <c r="G359" i="15"/>
  <c r="N360" i="15"/>
  <c r="B40" i="15"/>
  <c r="F311" i="15"/>
  <c r="R332" i="15"/>
  <c r="F350" i="15"/>
  <c r="B16" i="15"/>
  <c r="B18" i="15"/>
  <c r="F24" i="15"/>
  <c r="B30" i="15"/>
  <c r="B24" i="15" s="1"/>
  <c r="O14" i="15"/>
  <c r="O13" i="15" s="1"/>
  <c r="O7" i="15" s="1"/>
  <c r="B45" i="15"/>
  <c r="N52" i="15"/>
  <c r="B69" i="15"/>
  <c r="R75" i="15"/>
  <c r="B129" i="15"/>
  <c r="B142" i="15"/>
  <c r="R144" i="15"/>
  <c r="B158" i="15"/>
  <c r="B169" i="15"/>
  <c r="B197" i="15"/>
  <c r="B251" i="15"/>
  <c r="B248" i="15" s="1"/>
  <c r="B291" i="15"/>
  <c r="J320" i="15"/>
  <c r="J337" i="15"/>
  <c r="F347" i="15"/>
  <c r="R349" i="15"/>
  <c r="B349" i="15" s="1"/>
  <c r="J7" i="10"/>
  <c r="K4" i="10" s="1"/>
  <c r="Q67" i="15"/>
  <c r="H7" i="15"/>
  <c r="B8" i="15"/>
  <c r="B68" i="15"/>
  <c r="G7" i="15"/>
  <c r="K37" i="15"/>
  <c r="K14" i="15" s="1"/>
  <c r="K13" i="15" s="1"/>
  <c r="K7" i="15" s="1"/>
  <c r="B38" i="15"/>
  <c r="B95" i="15"/>
  <c r="F97" i="15"/>
  <c r="N97" i="15"/>
  <c r="B103" i="15"/>
  <c r="B115" i="15"/>
  <c r="B112" i="15" s="1"/>
  <c r="B130" i="15"/>
  <c r="O133" i="15"/>
  <c r="O127" i="15" s="1"/>
  <c r="B147" i="15"/>
  <c r="B156" i="15"/>
  <c r="B220" i="15"/>
  <c r="B230" i="15"/>
  <c r="D253" i="15"/>
  <c r="B290" i="15"/>
  <c r="F310" i="15"/>
  <c r="C309" i="15"/>
  <c r="N323" i="15"/>
  <c r="J333" i="15"/>
  <c r="B333" i="15" s="1"/>
  <c r="C338" i="15"/>
  <c r="J343" i="15"/>
  <c r="G338" i="15"/>
  <c r="N39" i="15"/>
  <c r="N37" i="15" s="1"/>
  <c r="F112" i="15"/>
  <c r="N135" i="15"/>
  <c r="G133" i="15"/>
  <c r="G127" i="15" s="1"/>
  <c r="R157" i="15"/>
  <c r="F232" i="15"/>
  <c r="B236" i="15"/>
  <c r="K338" i="15"/>
  <c r="F323" i="15"/>
  <c r="C316" i="15"/>
  <c r="N75" i="15"/>
  <c r="O73" i="15"/>
  <c r="O67" i="15" s="1"/>
  <c r="N84" i="15"/>
  <c r="B119" i="15"/>
  <c r="B118" i="15" s="1"/>
  <c r="J118" i="15"/>
  <c r="D247" i="15"/>
  <c r="I264" i="15"/>
  <c r="I254" i="15" s="1"/>
  <c r="I253" i="15" s="1"/>
  <c r="I247" i="15" s="1"/>
  <c r="J265" i="15"/>
  <c r="J264" i="15" s="1"/>
  <c r="E316" i="15"/>
  <c r="F320" i="15"/>
  <c r="B320" i="15" s="1"/>
  <c r="P325" i="15"/>
  <c r="F238" i="15"/>
  <c r="B239" i="15"/>
  <c r="O309" i="15"/>
  <c r="R310" i="15"/>
  <c r="B327" i="15"/>
  <c r="B342" i="15"/>
  <c r="N145" i="15"/>
  <c r="N144" i="15" s="1"/>
  <c r="F75" i="15"/>
  <c r="B83" i="15"/>
  <c r="B106" i="15"/>
  <c r="R112" i="15"/>
  <c r="N112" i="15"/>
  <c r="F135" i="15"/>
  <c r="B138" i="15"/>
  <c r="B135" i="15" s="1"/>
  <c r="B148" i="15"/>
  <c r="F157" i="15"/>
  <c r="P187" i="15"/>
  <c r="B278" i="15"/>
  <c r="B277" i="15" s="1"/>
  <c r="J277" i="15"/>
  <c r="H309" i="15"/>
  <c r="Q325" i="15"/>
  <c r="Q315" i="15" s="1"/>
  <c r="P338" i="15"/>
  <c r="K353" i="15"/>
  <c r="N354" i="15"/>
  <c r="B78" i="15"/>
  <c r="B75" i="15" s="1"/>
  <c r="B108" i="15"/>
  <c r="B131" i="15"/>
  <c r="B140" i="15"/>
  <c r="J157" i="15"/>
  <c r="Q187" i="15"/>
  <c r="J195" i="15"/>
  <c r="I326" i="15"/>
  <c r="I325" i="15" s="1"/>
  <c r="J205" i="15"/>
  <c r="J204" i="15" s="1"/>
  <c r="I204" i="15"/>
  <c r="I194" i="15" s="1"/>
  <c r="I193" i="15" s="1"/>
  <c r="I187" i="15" s="1"/>
  <c r="B212" i="15"/>
  <c r="B214" i="15"/>
  <c r="B216" i="15"/>
  <c r="B240" i="15"/>
  <c r="R277" i="15"/>
  <c r="N318" i="15"/>
  <c r="K316" i="15"/>
  <c r="B80" i="15"/>
  <c r="F84" i="15"/>
  <c r="B93" i="15"/>
  <c r="B98" i="15"/>
  <c r="J99" i="15"/>
  <c r="J97" i="15" s="1"/>
  <c r="M127" i="15"/>
  <c r="D127" i="15"/>
  <c r="B145" i="15"/>
  <c r="B154" i="15"/>
  <c r="N157" i="15"/>
  <c r="B161" i="15"/>
  <c r="B163" i="15"/>
  <c r="R172" i="15"/>
  <c r="B228" i="15"/>
  <c r="M254" i="15"/>
  <c r="M253" i="15" s="1"/>
  <c r="M247" i="15" s="1"/>
  <c r="H316" i="15"/>
  <c r="J317" i="15"/>
  <c r="R316" i="15"/>
  <c r="F326" i="15"/>
  <c r="C325" i="15"/>
  <c r="B179" i="15"/>
  <c r="B178" i="15" s="1"/>
  <c r="B206" i="15"/>
  <c r="B257" i="15"/>
  <c r="B259" i="15"/>
  <c r="N277" i="15"/>
  <c r="N254" i="15" s="1"/>
  <c r="N253" i="15" s="1"/>
  <c r="N247" i="15" s="1"/>
  <c r="B283" i="15"/>
  <c r="B285" i="15"/>
  <c r="B295" i="15"/>
  <c r="B297" i="15"/>
  <c r="P316" i="15"/>
  <c r="O325" i="15"/>
  <c r="R326" i="15"/>
  <c r="J328" i="15"/>
  <c r="F330" i="15"/>
  <c r="R343" i="15"/>
  <c r="J350" i="15"/>
  <c r="F355" i="15"/>
  <c r="B355" i="15" s="1"/>
  <c r="L359" i="15"/>
  <c r="N361" i="15"/>
  <c r="B361" i="15" s="1"/>
  <c r="F178" i="15"/>
  <c r="N195" i="15"/>
  <c r="L340" i="15"/>
  <c r="L338" i="15" s="1"/>
  <c r="B241" i="15"/>
  <c r="F255" i="15"/>
  <c r="B267" i="15"/>
  <c r="C353" i="15"/>
  <c r="F354" i="15"/>
  <c r="Q353" i="15"/>
  <c r="F195" i="15"/>
  <c r="F194" i="15" s="1"/>
  <c r="B201" i="15"/>
  <c r="B195" i="15" s="1"/>
  <c r="O204" i="15"/>
  <c r="N205" i="15"/>
  <c r="N204" i="15" s="1"/>
  <c r="K204" i="15"/>
  <c r="K194" i="15" s="1"/>
  <c r="K193" i="15" s="1"/>
  <c r="K187" i="15" s="1"/>
  <c r="B215" i="15"/>
  <c r="R223" i="15"/>
  <c r="B223" i="15" s="1"/>
  <c r="R227" i="15"/>
  <c r="B227" i="15" s="1"/>
  <c r="K254" i="15"/>
  <c r="K253" i="15" s="1"/>
  <c r="K247" i="15" s="1"/>
  <c r="J255" i="15"/>
  <c r="B279" i="15"/>
  <c r="F277" i="15"/>
  <c r="G309" i="15"/>
  <c r="J310" i="15"/>
  <c r="G325" i="15"/>
  <c r="J326" i="15"/>
  <c r="J325" i="15" s="1"/>
  <c r="R334" i="15"/>
  <c r="J336" i="15"/>
  <c r="B336" i="15" s="1"/>
  <c r="B339" i="15"/>
  <c r="R351" i="15"/>
  <c r="B351" i="15" s="1"/>
  <c r="I353" i="15"/>
  <c r="R356" i="15"/>
  <c r="B356" i="15" s="1"/>
  <c r="R359" i="15"/>
  <c r="B191" i="15"/>
  <c r="B188" i="15" s="1"/>
  <c r="B203" i="15"/>
  <c r="F204" i="15"/>
  <c r="L326" i="15"/>
  <c r="L325" i="15" s="1"/>
  <c r="L217" i="15"/>
  <c r="L194" i="15" s="1"/>
  <c r="L193" i="15" s="1"/>
  <c r="L187" i="15" s="1"/>
  <c r="N219" i="15"/>
  <c r="N217" i="15" s="1"/>
  <c r="P247" i="15"/>
  <c r="N317" i="15"/>
  <c r="L316" i="15"/>
  <c r="F360" i="15"/>
  <c r="M204" i="15"/>
  <c r="M326" i="15"/>
  <c r="M325" i="15" s="1"/>
  <c r="M217" i="15"/>
  <c r="O340" i="15"/>
  <c r="R219" i="15"/>
  <c r="R217" i="15" s="1"/>
  <c r="B237" i="15"/>
  <c r="C254" i="15"/>
  <c r="C253" i="15" s="1"/>
  <c r="C247" i="15" s="1"/>
  <c r="R255" i="15"/>
  <c r="B262" i="15"/>
  <c r="B288" i="15"/>
  <c r="F292" i="15"/>
  <c r="B293" i="15"/>
  <c r="B299" i="15"/>
  <c r="B298" i="15" s="1"/>
  <c r="B301" i="15"/>
  <c r="F317" i="15"/>
  <c r="D316" i="15"/>
  <c r="D315" i="15" s="1"/>
  <c r="D314" i="15" s="1"/>
  <c r="D308" i="15" s="1"/>
  <c r="J318" i="15"/>
  <c r="B318" i="15" s="1"/>
  <c r="E325" i="15"/>
  <c r="N330" i="15"/>
  <c r="F332" i="15"/>
  <c r="J334" i="15"/>
  <c r="F340" i="15"/>
  <c r="R350" i="15"/>
  <c r="O194" i="15"/>
  <c r="O193" i="15" s="1"/>
  <c r="O187" i="15" s="1"/>
  <c r="B209" i="15"/>
  <c r="B234" i="15"/>
  <c r="B273" i="15"/>
  <c r="B275" i="15"/>
  <c r="N310" i="15"/>
  <c r="N309" i="15" s="1"/>
  <c r="K309" i="15"/>
  <c r="K326" i="15"/>
  <c r="F328" i="15"/>
  <c r="B328" i="15" s="1"/>
  <c r="F346" i="15"/>
  <c r="B346" i="15" s="1"/>
  <c r="J358" i="15"/>
  <c r="O359" i="15"/>
  <c r="H353" i="15"/>
  <c r="P353" i="15"/>
  <c r="N14" i="7"/>
  <c r="E43" i="7"/>
  <c r="B313" i="15" l="1"/>
  <c r="B207" i="15"/>
  <c r="G315" i="15"/>
  <c r="G314" i="15" s="1"/>
  <c r="B232" i="15"/>
  <c r="M315" i="15"/>
  <c r="M314" i="15" s="1"/>
  <c r="M308" i="15" s="1"/>
  <c r="J74" i="15"/>
  <c r="J73" i="15" s="1"/>
  <c r="J67" i="15" s="1"/>
  <c r="N353" i="15"/>
  <c r="R309" i="15"/>
  <c r="B265" i="15"/>
  <c r="B264" i="15" s="1"/>
  <c r="B254" i="15" s="1"/>
  <c r="B253" i="15" s="1"/>
  <c r="B247" i="15" s="1"/>
  <c r="H338" i="15"/>
  <c r="H315" i="15" s="1"/>
  <c r="H314" i="15" s="1"/>
  <c r="H308" i="15" s="1"/>
  <c r="J309" i="15"/>
  <c r="I315" i="15"/>
  <c r="I314" i="15" s="1"/>
  <c r="I308" i="15" s="1"/>
  <c r="B334" i="15"/>
  <c r="N74" i="15"/>
  <c r="B347" i="15"/>
  <c r="R194" i="15"/>
  <c r="R193" i="15" s="1"/>
  <c r="R187" i="15" s="1"/>
  <c r="B292" i="15"/>
  <c r="B358" i="15"/>
  <c r="B343" i="15"/>
  <c r="R74" i="15"/>
  <c r="R73" i="15" s="1"/>
  <c r="R67" i="15" s="1"/>
  <c r="J254" i="15"/>
  <c r="J253" i="15" s="1"/>
  <c r="J247" i="15" s="1"/>
  <c r="B332" i="15"/>
  <c r="R254" i="15"/>
  <c r="R253" i="15" s="1"/>
  <c r="R247" i="15" s="1"/>
  <c r="B157" i="15"/>
  <c r="Q314" i="15"/>
  <c r="Q308" i="15" s="1"/>
  <c r="B225" i="15"/>
  <c r="R134" i="15"/>
  <c r="R133" i="15" s="1"/>
  <c r="R127" i="15" s="1"/>
  <c r="B350" i="15"/>
  <c r="B255" i="15"/>
  <c r="F254" i="15"/>
  <c r="F253" i="15" s="1"/>
  <c r="F247" i="15" s="1"/>
  <c r="J134" i="15"/>
  <c r="J133" i="15" s="1"/>
  <c r="J127" i="15" s="1"/>
  <c r="B323" i="15"/>
  <c r="N14" i="15"/>
  <c r="N13" i="15" s="1"/>
  <c r="N7" i="15" s="1"/>
  <c r="F193" i="15"/>
  <c r="F187" i="15" s="1"/>
  <c r="B15" i="15"/>
  <c r="B329" i="15"/>
  <c r="J353" i="15"/>
  <c r="B219" i="15"/>
  <c r="B217" i="15" s="1"/>
  <c r="J316" i="15"/>
  <c r="N359" i="15"/>
  <c r="B39" i="15"/>
  <c r="B37" i="15" s="1"/>
  <c r="B14" i="15" s="1"/>
  <c r="B13" i="15" s="1"/>
  <c r="B7" i="15" s="1"/>
  <c r="K315" i="15"/>
  <c r="K314" i="15" s="1"/>
  <c r="K308" i="15" s="1"/>
  <c r="F316" i="15"/>
  <c r="F315" i="15" s="1"/>
  <c r="F314" i="15" s="1"/>
  <c r="B317" i="15"/>
  <c r="B316" i="15" s="1"/>
  <c r="B354" i="15"/>
  <c r="F353" i="15"/>
  <c r="N194" i="15"/>
  <c r="N193" i="15" s="1"/>
  <c r="N187" i="15" s="1"/>
  <c r="J194" i="15"/>
  <c r="J193" i="15" s="1"/>
  <c r="J187" i="15" s="1"/>
  <c r="C315" i="15"/>
  <c r="C314" i="15" s="1"/>
  <c r="C308" i="15" s="1"/>
  <c r="N134" i="15"/>
  <c r="N133" i="15" s="1"/>
  <c r="N127" i="15" s="1"/>
  <c r="B360" i="15"/>
  <c r="B359" i="15" s="1"/>
  <c r="F359" i="15"/>
  <c r="N73" i="15"/>
  <c r="N67" i="15" s="1"/>
  <c r="R340" i="15"/>
  <c r="R338" i="15" s="1"/>
  <c r="O338" i="15"/>
  <c r="O315" i="15" s="1"/>
  <c r="O314" i="15" s="1"/>
  <c r="O308" i="15" s="1"/>
  <c r="L315" i="15"/>
  <c r="L314" i="15" s="1"/>
  <c r="L308" i="15" s="1"/>
  <c r="F338" i="15"/>
  <c r="B205" i="15"/>
  <c r="B204" i="15" s="1"/>
  <c r="B238" i="15"/>
  <c r="E315" i="15"/>
  <c r="E314" i="15" s="1"/>
  <c r="E308" i="15" s="1"/>
  <c r="F309" i="15"/>
  <c r="B310" i="15"/>
  <c r="B309" i="15" s="1"/>
  <c r="R353" i="15"/>
  <c r="N316" i="15"/>
  <c r="J338" i="15"/>
  <c r="G308" i="15"/>
  <c r="B330" i="15"/>
  <c r="B144" i="15"/>
  <c r="B134" i="15" s="1"/>
  <c r="B133" i="15" s="1"/>
  <c r="F74" i="15"/>
  <c r="F73" i="15" s="1"/>
  <c r="F67" i="15" s="1"/>
  <c r="N326" i="15"/>
  <c r="N325" i="15" s="1"/>
  <c r="K325" i="15"/>
  <c r="B99" i="15"/>
  <c r="B97" i="15" s="1"/>
  <c r="B74" i="15" s="1"/>
  <c r="B73" i="15" s="1"/>
  <c r="B67" i="15" s="1"/>
  <c r="F325" i="15"/>
  <c r="P315" i="15"/>
  <c r="P314" i="15" s="1"/>
  <c r="P308" i="15" s="1"/>
  <c r="M194" i="15"/>
  <c r="M193" i="15" s="1"/>
  <c r="M187" i="15" s="1"/>
  <c r="R325" i="15"/>
  <c r="R315" i="15" s="1"/>
  <c r="R314" i="15" s="1"/>
  <c r="R308" i="15" s="1"/>
  <c r="F134" i="15"/>
  <c r="F133" i="15" s="1"/>
  <c r="F127" i="15" s="1"/>
  <c r="N340" i="15"/>
  <c r="N338" i="15" s="1"/>
  <c r="B128" i="15"/>
  <c r="H9" i="10"/>
  <c r="B194" i="15" l="1"/>
  <c r="B193" i="15" s="1"/>
  <c r="B187" i="15" s="1"/>
  <c r="F308" i="15"/>
  <c r="B353" i="15"/>
  <c r="B340" i="15"/>
  <c r="B338" i="15" s="1"/>
  <c r="N315" i="15"/>
  <c r="N314" i="15" s="1"/>
  <c r="N308" i="15" s="1"/>
  <c r="B127" i="15"/>
  <c r="B326" i="15"/>
  <c r="B325" i="15" s="1"/>
  <c r="J315" i="15"/>
  <c r="J314" i="15" s="1"/>
  <c r="J308" i="15" s="1"/>
  <c r="B315" i="15"/>
  <c r="B314" i="15" s="1"/>
  <c r="B308" i="15" s="1"/>
  <c r="G9" i="10" l="1"/>
  <c r="J4" i="18" l="1"/>
  <c r="J6" i="18" s="1"/>
  <c r="C6" i="18"/>
  <c r="E9" i="10" l="1"/>
  <c r="F9" i="10"/>
  <c r="N55" i="7" l="1"/>
  <c r="N54" i="7"/>
  <c r="N53" i="7"/>
  <c r="N52" i="7"/>
  <c r="N51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60" i="7"/>
  <c r="N59" i="7"/>
  <c r="N58" i="7"/>
  <c r="N57" i="7"/>
  <c r="I9" i="10" l="1"/>
  <c r="G56" i="7"/>
  <c r="F56" i="7"/>
  <c r="E56" i="7"/>
  <c r="D56" i="7"/>
  <c r="C56" i="7"/>
  <c r="G50" i="7"/>
  <c r="F50" i="7"/>
  <c r="E50" i="7"/>
  <c r="D50" i="7"/>
  <c r="C50" i="7"/>
  <c r="G35" i="7"/>
  <c r="F35" i="7"/>
  <c r="E35" i="7"/>
  <c r="D35" i="7"/>
  <c r="C35" i="7"/>
  <c r="G22" i="7"/>
  <c r="F22" i="7"/>
  <c r="E22" i="7"/>
  <c r="D22" i="7"/>
  <c r="C22" i="7"/>
  <c r="G13" i="7"/>
  <c r="F13" i="7"/>
  <c r="E13" i="7"/>
  <c r="D13" i="7"/>
  <c r="C13" i="7"/>
  <c r="G6" i="7"/>
  <c r="F6" i="7"/>
  <c r="E6" i="7"/>
  <c r="D6" i="7"/>
  <c r="C6" i="7"/>
  <c r="G12" i="7" l="1"/>
  <c r="G11" i="7" s="1"/>
  <c r="G5" i="7" s="1"/>
  <c r="F12" i="7"/>
  <c r="F11" i="7" s="1"/>
  <c r="F5" i="7" s="1"/>
  <c r="E12" i="7"/>
  <c r="E11" i="7" s="1"/>
  <c r="E5" i="7" s="1"/>
  <c r="D12" i="7"/>
  <c r="D11" i="7" s="1"/>
  <c r="D5" i="7" s="1"/>
  <c r="C12" i="7"/>
  <c r="C11" i="7" s="1"/>
  <c r="C5" i="7" s="1"/>
  <c r="J9" i="10" l="1"/>
  <c r="K9" i="10" l="1"/>
  <c r="M56" i="7"/>
  <c r="M50" i="7"/>
  <c r="M35" i="7"/>
  <c r="M22" i="7"/>
  <c r="M13" i="7"/>
  <c r="M6" i="7"/>
  <c r="M12" i="7" l="1"/>
  <c r="M11" i="7" s="1"/>
  <c r="M5" i="7" s="1"/>
  <c r="N36" i="7" l="1"/>
  <c r="N34" i="7"/>
  <c r="N33" i="7"/>
  <c r="N32" i="7"/>
  <c r="N31" i="7"/>
  <c r="N30" i="7"/>
  <c r="N29" i="7"/>
  <c r="N28" i="7"/>
  <c r="N27" i="7"/>
  <c r="N26" i="7"/>
  <c r="N25" i="7"/>
  <c r="N24" i="7"/>
  <c r="N23" i="7"/>
  <c r="N21" i="7"/>
  <c r="N20" i="7"/>
  <c r="N19" i="7"/>
  <c r="N18" i="7"/>
  <c r="N17" i="7"/>
  <c r="N16" i="7"/>
  <c r="N15" i="7"/>
  <c r="L35" i="7"/>
  <c r="J56" i="7" l="1"/>
  <c r="J50" i="7"/>
  <c r="J35" i="7"/>
  <c r="J22" i="7"/>
  <c r="J13" i="7"/>
  <c r="J6" i="7"/>
  <c r="B13" i="7"/>
  <c r="B6" i="7"/>
  <c r="B22" i="7"/>
  <c r="B35" i="7"/>
  <c r="B50" i="7"/>
  <c r="B56" i="7"/>
  <c r="I6" i="7"/>
  <c r="I13" i="7"/>
  <c r="I22" i="7"/>
  <c r="I35" i="7"/>
  <c r="I50" i="7"/>
  <c r="I56" i="7"/>
  <c r="H56" i="7"/>
  <c r="H50" i="7"/>
  <c r="H35" i="7"/>
  <c r="H22" i="7"/>
  <c r="H13" i="7"/>
  <c r="H6" i="7"/>
  <c r="J12" i="7" l="1"/>
  <c r="J11" i="7" s="1"/>
  <c r="J5" i="7" s="1"/>
  <c r="H12" i="7"/>
  <c r="H11" i="7" s="1"/>
  <c r="H5" i="7" s="1"/>
  <c r="B12" i="7"/>
  <c r="I12" i="7"/>
  <c r="I11" i="7" s="1"/>
  <c r="I5" i="7" s="1"/>
  <c r="B11" i="7" l="1"/>
  <c r="L56" i="7"/>
  <c r="K56" i="7"/>
  <c r="L50" i="7"/>
  <c r="K50" i="7"/>
  <c r="K35" i="7"/>
  <c r="N35" i="7" s="1"/>
  <c r="L22" i="7"/>
  <c r="K22" i="7"/>
  <c r="L13" i="7"/>
  <c r="K13" i="7"/>
  <c r="N10" i="7"/>
  <c r="N9" i="7"/>
  <c r="N8" i="7"/>
  <c r="N7" i="7"/>
  <c r="L6" i="7"/>
  <c r="K6" i="7"/>
  <c r="N56" i="7" l="1"/>
  <c r="N50" i="7"/>
  <c r="N13" i="7"/>
  <c r="N22" i="7"/>
  <c r="N6" i="7"/>
  <c r="K12" i="7"/>
  <c r="L12" i="7"/>
  <c r="K11" i="7" l="1"/>
  <c r="N12" i="7"/>
  <c r="L11" i="7"/>
  <c r="L5" i="7" s="1"/>
  <c r="K5" i="7" l="1"/>
  <c r="N11" i="7"/>
  <c r="B5" i="7"/>
  <c r="N5" i="7" l="1"/>
</calcChain>
</file>

<file path=xl/sharedStrings.xml><?xml version="1.0" encoding="utf-8"?>
<sst xmlns="http://schemas.openxmlformats.org/spreadsheetml/2006/main" count="536" uniqueCount="143">
  <si>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</si>
  <si>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</si>
  <si>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</si>
  <si>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</si>
  <si>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</si>
  <si>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</si>
  <si>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</si>
  <si>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</si>
  <si>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</si>
  <si>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</si>
  <si>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</si>
  <si>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</si>
  <si>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</si>
  <si>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</si>
  <si>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</si>
  <si>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</si>
  <si>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</si>
  <si>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</si>
  <si>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</si>
  <si>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</si>
  <si>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</si>
  <si>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</si>
  <si>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</si>
  <si>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</si>
  <si>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</si>
  <si>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</si>
  <si>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</si>
  <si>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</si>
  <si>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</si>
  <si>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</si>
  <si>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</si>
  <si>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</si>
  <si>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</si>
  <si>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</si>
  <si>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</si>
  <si>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</si>
  <si>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</si>
  <si>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</si>
  <si>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</si>
  <si>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</si>
  <si>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</si>
  <si>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</si>
  <si>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</si>
  <si>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</si>
  <si>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</si>
  <si>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</si>
  <si>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</si>
  <si>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</si>
  <si>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</si>
  <si>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</si>
  <si>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</si>
  <si>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</si>
  <si>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</si>
  <si>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- เงินเดือน</t>
  </si>
  <si>
    <t>งบบุคลากร</t>
  </si>
  <si>
    <t>รวมทุกงบรายจ่าย</t>
  </si>
  <si>
    <t>ก.ย. 66</t>
  </si>
  <si>
    <t>ส.ค. 66</t>
  </si>
  <si>
    <t>ก.ค. 66</t>
  </si>
  <si>
    <t>มิ.ย. 66</t>
  </si>
  <si>
    <t>พ.ค. 66</t>
  </si>
  <si>
    <t>เม.ย. 66</t>
  </si>
  <si>
    <t>มี.ค. 66</t>
  </si>
  <si>
    <t>ก.พ. 66</t>
  </si>
  <si>
    <t>ม.ค. 66</t>
  </si>
  <si>
    <t>ธ.ค. 65</t>
  </si>
  <si>
    <t>พ.ย. 65</t>
  </si>
  <si>
    <t>ต.ค. 65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</si>
  <si>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</si>
  <si>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</si>
  <si>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</si>
  <si>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</si>
  <si>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</si>
  <si>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</si>
  <si>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</si>
  <si>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</si>
  <si>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</si>
  <si>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</si>
  <si>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รวมทั้งโครงการ</t>
  </si>
  <si>
    <t>ประเภท - รายการ</t>
  </si>
  <si>
    <t>โครงการ</t>
  </si>
  <si>
    <t>ศูนย์ต้นทุน</t>
  </si>
  <si>
    <t>หน่วยงาน</t>
  </si>
  <si>
    <t>งวดที่ 1</t>
  </si>
  <si>
    <t>งวดที่ 2</t>
  </si>
  <si>
    <t>งวดที่ 3</t>
  </si>
  <si>
    <t>รวมทั้งสิ้น
(หน่วยงาน)</t>
  </si>
  <si>
    <t>รวมทั้งสิ้น
(โครงการ)</t>
  </si>
  <si>
    <t>สำนักเทคโนโลยีชีวภาพการผลิตปศุสัตว์</t>
  </si>
  <si>
    <t xml:space="preserve">สำนักเทคโนโลยีชีวภาพการผลิตปศุสัตว์ </t>
  </si>
  <si>
    <t>รวมทั้งสิ้น
(สทป.)</t>
  </si>
  <si>
    <t>สำนักพัฒนาพันธุ์สัตว์</t>
  </si>
  <si>
    <t>งบประมาณด้านวิทยาศาสตร์ วิจัยและนวัตกรรม ประจำปีงบประมาณ พ.ศ. 2567</t>
  </si>
  <si>
    <t>การเพิ่มฝูงพ่อแม่พันธุ์โคเนื้อพันธุ์แท้คุณภาพสูงด้วยเทคโนโลยีชีวภาพ</t>
  </si>
  <si>
    <t>อิทธิพลของพันธุ์ต่อคุณลักษณะน้ำเชื้อ ความสามารถในการแช่แข็ง อัตราการผสมติด และอัตราการฟักออกจากการผสมเทียมด้วยน้ำเชื้อแช่แข็งไก่พื้นเมืองไทย</t>
  </si>
  <si>
    <t>ศูนย์วิจัยการผสมเทียมและเทคโนโลยีชีวภาพชลบุรี</t>
  </si>
  <si>
    <t>ศูนย์วิจัยและพัฒนาสัตว์ปีก</t>
  </si>
  <si>
    <t>งวดที่ 4</t>
  </si>
  <si>
    <t>9. โครงการอิทธิพลของพันธุ์ต่อคุณลักษณะน้ำเชื้อ ความสามารถในการแช่แข็ง อัตราการผสมติด และอัตราการฟักออกจากการผสมเทียมด้วยน้ำเชื้อแช่แข็งไก่พื้นเมืองไทย</t>
  </si>
  <si>
    <t>ศูนย์วิจัยการผสมเทียมและเทคโนโลยีชีวภาพชลบุรี (0700600134)</t>
  </si>
  <si>
    <t>สำนักพัฒนาพันธุ์สัตว์ (0700600017)</t>
  </si>
  <si>
    <t>ศูนย์วิจัยและพัฒนาสัตว์ปีก (0700600019)</t>
  </si>
  <si>
    <t>จำนวน</t>
  </si>
  <si>
    <t>รายละเอียดค่าจ้างเหมาบริการ ปีงบประมาณ 2567</t>
  </si>
  <si>
    <t>ค่าจ้างเหมาบริการ</t>
  </si>
  <si>
    <t>รายการจ้างเหมาบริการ</t>
  </si>
  <si>
    <t>อัตราค่าจ้าง</t>
  </si>
  <si>
    <t>คน/รายการ</t>
  </si>
  <si>
    <t>ระยะเวลาจ้าง</t>
  </si>
  <si>
    <t>จำนวนเงินรวม</t>
  </si>
  <si>
    <t>งาน</t>
  </si>
  <si>
    <t>โครงการอิทธิพลของพันธุ์ต่อคุณลักษณะน้ำเชื้อ ความสามารถในการแช่แข็ง อัตราการผสมติด และอัตราการฟักออกจากการผสมเทียมด้วยน้ำเชื้อแช่แข็งไก่พื้นเมืองไทย</t>
  </si>
  <si>
    <t>ค่าจ้างเหมาบริการเก็บไข่และฟักไข่</t>
  </si>
  <si>
    <t>โอนเงินไตรมาส 2 ครั้งที่ 2</t>
  </si>
  <si>
    <t>สพพ โอนเงิน ค่าวัสดุน้ำมันเชื้อเพลิง ให้ ศูนย์ฯสัตว์ปีก ไตรมาส 2 จำนวน 1500 บาท ไตรมาส 3 จำนวน 1500 บาท</t>
  </si>
  <si>
    <t>สทป โอนเงิน ค่าเบี้ยเลี้ยง ที่พักและพาหนะ ให้ ศูนย์ฯสัตว์ปีก ไตรมาส 2 จำนวน 720 บาท ไตรมาส 3 จำนวน 720 บาท</t>
  </si>
  <si>
    <t>สทป โอนเงิน ค่าเบี้ยเลี้ยง ที่พักและพาหนะ ให้ สพพ ไตรมาส 2 จำนวน 1440 บาท ไตรมาส 3 จำนวน 1440 บาท</t>
  </si>
  <si>
    <t>สทป  โอนเงิน ค่าวัสดุน้ำมันเชื้อเพลิง ให้ ศูนย์ฯสัตว์ปีก ไตรมาส 2 จำนวน 3000 บาท ไตรมาส 3 จำนวน 3000 บาท</t>
  </si>
  <si>
    <t>สทป โอนเงิน ค่าวัสดุวิทยาศาสตร์ ให้ ศูนย์ฯสัตว์ปีก ค่าวัสดุการเกษตร ไตรมาส 2 จำนวน 30000 บาท</t>
  </si>
  <si>
    <t>ประสิทธิภาพระบบสืบพันธุ์ของแพะพันธุ์ แดงสุราษฎร์ 
(ยกเลิกโครงการ)</t>
  </si>
  <si>
    <t>การเพิ่มประสิทธิภาพ
การผลิตโคเนื้อคุณภาพ
ด้านพันธุกรรมเพื่อการผลิตเนื้อคุณภาพสูงภายใต้
โครงการสร้างโคเนื้อ
คุณภาพไทยแบล็ค</t>
  </si>
  <si>
    <t>การพัฒนาโปรแกรม
การติดตามตรวจสอบ
และควบคุมภาวะเลือดชิด
ในโคนมพันธุ์ทรอปิคอลโฮลสไตน์โดยใช้ข้อมูลจีโนม</t>
  </si>
  <si>
    <t>ผลของการเจาะ 
Dominant follicle 
ในรังไข่ต่อระดับฮอร์โมน
โปรเจสเทอโรน และอัตรา
การตั้งท้องจากการ
ย้ายฝากตัวอ่อนในโคนม</t>
  </si>
  <si>
    <t>การพัฒนากลยุทธ์ในการ
ปรับปรุงพันธุ์โคนมที่มี
อายุการใช้งานที่นาน
สู่ระบบการทำฟาร์ม
แบบยั่งยืนด้วยเทคโนโลยี
จีโนม</t>
  </si>
  <si>
    <t>การพัฒนาระบบจับสัด
อัตโนมัติในโคนมที่ใช้
ร่วมกับแอพพลิเคชั่น
ไอฟาร์มเมอร์พลัส</t>
  </si>
  <si>
    <t>การสร้างแอพพลิเคชั่น
สำหรับจัดการฟาร์มโคเนื้อ
ไอบีฟ iBeef</t>
  </si>
  <si>
    <t>ผลของการเติมยาปฏิชีวนะ
ต่อคุณภาพน้ำเชื้อไก่แช่แข็ง อัตราการผสมติด และอัตราการฟักออกจากการ
ผสมเทียมด้วยน้ำเชื้อ
แช่แข็งไก่พื้นเมืองไทย</t>
  </si>
  <si>
    <t>การเพิ่มฝูงพ่อแม่พันธุ์
โคเนื้อพันธุ์แท้คุณภาพสูง
ด้วยเทคโนโลยีชีวภาพ
(ผลของการฉีดวิตามินเอดี3อีต่อปริมาณและคุณภาพ
โอโอไซด์ในโคเนื้อ)</t>
  </si>
  <si>
    <t>การเพิ่มฝูงพ่อแม่พันธุ์
โคเนื้อพันธุ์แท้คุณภาพสูง
ด้วยเทคโนโลยีชีวภาพ 
(การเพิ่มประสิทธิภาพ
การผลิตตัวอ่อนจากการ
เจาะเก็บโอโอไซต์โดยวิธี 
ovum pick up (OPU))</t>
  </si>
  <si>
    <t>การเพิ่มฝูงพ่อแม่พันธุ์
โคเนื้อพันธุ์แท้คุณภาพสูง
ด้วยเทคโนโลยีชีวภาพ
(การใช้เทคนิค Loop-Mediated Isothermal Amplification (LAMP) สำหรับตรวจแยกเพศ
ตัวอ่อนโคเนื้อเพื่อการย้ายฝาก
ตัวอ่อนในภาคสนาม)</t>
  </si>
  <si>
    <t>อิทธิพลของพันธุ์ต่อคุณลักษณะน้ำเชื้อ ความสามารถในการ
แช่แข็ง อัตราการผสมติด 
และอัตราการฟักออกจากการ
ผสมเทียมด้วยน้ำเชื้อแช่แข็ง
ไก่พื้นเมืองไทย</t>
  </si>
  <si>
    <t>งวดที่ 5</t>
  </si>
  <si>
    <t>ศูนย์วิจัยการผสมเทียมและเทคโนโลยีชีวภาพอุบลราชธานี</t>
  </si>
  <si>
    <t>ศูนย์วิจัยการผสมเทียมและเทคโนโลยีชีวภาพอุบลราชธานี(0700600282)</t>
  </si>
  <si>
    <t>สำนักเทคโนโลยีชีวภาพการผลิตปศุสัตว์(0700600127)</t>
  </si>
  <si>
    <t>ศูนย์วิจัยการผสมเทียมและเทคโนโลยีชีวภาพชลบุรี โอนเงิน ค่าใช้สอยประเภท เบี้ยเลี้ยง ที่พักและยานพาหนะ ไตรมาส 3 ไปให้ ศูนย์วิจัยการผสมเทียมและเทคโนโลยีชีวภาพอุบลราชธานี จำนวนเงิน 864 บาท</t>
  </si>
  <si>
    <t>ศูนย์วิจัยการผสมเทียมและเทคโนโลยีชีวภาพชลบุรี โอนเงิน ค่าใช้สอยประเภท ค่าซ่อมแซมครุภัณฑ์ ไตรมาส 4 ไปให้ สำนักเทคโนโลยีชีวภาพการผลิตปศุสัตว์ จำนวนเงิน 10,000 บาท</t>
  </si>
  <si>
    <t>ศูนย์วิจัยการผสมเทียมและเทคโนโลยีชีวภาพชลบุรี โอนเงิน ค่าวัสดุประเภทค่าน้ำมันเชื้อเพลิง ไตรมาส 3 จำนวนเงิน 12,075.90 บาท ไตรมาส 4 จำนวนเงิน 10,000 บาท ไปให้ ศูนย์วิจัยการผสมเทียมและเทคโนโลยีชีวภาพอุบลราชธานี</t>
  </si>
  <si>
    <t>ศูนย์วิจัยการผสมเทียมและเทคโนโลยีชีวภาพชลบุรี โอนเงิน ค่าวัสดุ ประเภทงานบ้านงานครัว ไตรมาส 4 เป็นประเภทวัสดุวิทยาศาสตร์ ไปให้ สำนักเทคโนโลยีชีวภาพการผลิตปศุสัตว์ จำนวนเงิน 5,000 บาท</t>
  </si>
  <si>
    <t>ศูนย์วิจัยการผสมเทียมและเทคโนโลยีชีวภาพชลบุรี โอนเงิน ค่าวัสดุ ประเภทค่าโฆษณาและเผยแพร่ ไตรมาส 4 เป็นประเภทวัสดุวิทยาศาสตร์ ไปให้ สำนักเทคโนโลยีชีวภาพการผลิตปศุสัตว์ จำนวนเงิน 5,000 บาท</t>
  </si>
  <si>
    <t>ศูนย์วิจัยการผสมเทียมและเทคโนโลยีชีวภาพชลบุรี โอนเงิน ค่าวัสดุ ประเภทคอมพิวเตอร์ ไตรมาส 4 เป็นประเภทวัสดุวิทยาศาสตร์ ไปให้ สำนักเทคโนโลยีชีวภาพการผลิตปศุสัตว์ จำนวนเงิน 5,000 บาท</t>
  </si>
  <si>
    <t>ศูนย์วิจัยการผสมเทียมและเทคโนโลยีชีวภาพชลบุรี โอนเงิน ค่าวัสดุ ประเภทค่าวัสดุวิทยาศาสตร์ ไตรมาส 3 จำนวนเงิน 742 บาท และไตรมาส 4 จำนวนเงิน 2,110 บาท ไปให้ สำนักเทคโนโลยีชีวภาพการผลิตปศุสัตว์ จำนวนเงิน 5,000 บาท</t>
  </si>
  <si>
    <t>โอนเงินงวดที่ 5 ครั้งที่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</si>
</sst>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1"/>
      <color theme="1"/>
      <name val="Tahoma"/>
      <family val="2"/>
      <scheme val="minor"/>
    </font>
    <font>
      <sz val="8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6"/>
      <color indexed="16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D966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43" fontId="1" fillId="0" borderId="0" applyFont="0" applyFill="0" applyBorder="0" applyAlignment="0" applyProtection="0"/>
  </cellStyleXfs>
  <cellXfs count="163">
    <xf numFmtId="0" fontId="0" fillId="0" borderId="0" xfId="0"/>
    <xf numFmtId="0" fontId="3" fillId="0" borderId="0" xfId="0" applyFont="1"/>
    <xf numFmtId="43" fontId="3" fillId="0" borderId="0" xfId="1" applyFont="1"/>
    <xf numFmtId="49" fontId="5" fillId="0" borderId="0" xfId="2" applyNumberFormat="1" applyFont="1" applyProtection="1">
      <protection locked="0"/>
    </xf>
    <xf numFmtId="43" fontId="5" fillId="0" borderId="2" xfId="1" applyFont="1" applyBorder="1" applyProtection="1"/>
    <xf numFmtId="43" fontId="5" fillId="0" borderId="2" xfId="1" applyFont="1" applyBorder="1" applyProtection="1">
      <protection locked="0"/>
    </xf>
    <xf numFmtId="49" fontId="5" fillId="0" borderId="2" xfId="2" applyNumberFormat="1" applyFont="1" applyBorder="1" applyProtection="1">
      <protection locked="0"/>
    </xf>
    <xf numFmtId="43" fontId="5" fillId="2" borderId="2" xfId="1" applyFont="1" applyFill="1" applyBorder="1" applyProtection="1"/>
    <xf numFmtId="49" fontId="5" fillId="2" borderId="2" xfId="2" applyNumberFormat="1" applyFont="1" applyFill="1" applyBorder="1" applyAlignment="1" applyProtection="1">
      <alignment horizontal="center"/>
      <protection locked="0"/>
    </xf>
    <xf numFmtId="43" fontId="5" fillId="3" borderId="2" xfId="1" applyFont="1" applyFill="1" applyBorder="1" applyProtection="1"/>
    <xf numFmtId="49" fontId="5" fillId="3" borderId="2" xfId="2" applyNumberFormat="1" applyFont="1" applyFill="1" applyBorder="1" applyProtection="1">
      <protection locked="0"/>
    </xf>
    <xf numFmtId="43" fontId="6" fillId="4" borderId="4" xfId="1" applyFont="1" applyFill="1" applyBorder="1" applyAlignment="1" applyProtection="1">
      <alignment vertical="center"/>
    </xf>
    <xf numFmtId="49" fontId="6" fillId="4" borderId="4" xfId="2" applyNumberFormat="1" applyFont="1" applyFill="1" applyBorder="1" applyAlignment="1" applyProtection="1">
      <alignment vertical="center"/>
      <protection locked="0"/>
    </xf>
    <xf numFmtId="49" fontId="5" fillId="0" borderId="0" xfId="2" applyNumberFormat="1" applyFont="1" applyAlignment="1" applyProtection="1">
      <alignment vertical="center"/>
      <protection locked="0"/>
    </xf>
    <xf numFmtId="43" fontId="5" fillId="0" borderId="4" xfId="1" applyFont="1" applyFill="1" applyBorder="1" applyAlignment="1" applyProtection="1">
      <alignment horizontal="center" vertical="center"/>
      <protection locked="0"/>
    </xf>
    <xf numFmtId="43" fontId="5" fillId="5" borderId="0" xfId="1" applyFont="1" applyFill="1" applyProtection="1">
      <protection locked="0"/>
    </xf>
    <xf numFmtId="49" fontId="6" fillId="5" borderId="0" xfId="2" applyNumberFormat="1" applyFont="1" applyFill="1"/>
    <xf numFmtId="0" fontId="4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3" applyFont="1" applyAlignment="1">
      <alignment horizontal="center" vertical="top"/>
    </xf>
    <xf numFmtId="49" fontId="6" fillId="6" borderId="3" xfId="2" applyNumberFormat="1" applyFont="1" applyFill="1" applyBorder="1" applyProtection="1">
      <protection locked="0"/>
    </xf>
    <xf numFmtId="43" fontId="5" fillId="0" borderId="2" xfId="1" applyFont="1" applyFill="1" applyBorder="1" applyAlignment="1" applyProtection="1">
      <alignment vertical="center"/>
      <protection locked="0"/>
    </xf>
    <xf numFmtId="49" fontId="6" fillId="6" borderId="2" xfId="2" applyNumberFormat="1" applyFont="1" applyFill="1" applyBorder="1" applyProtection="1">
      <protection locked="0"/>
    </xf>
    <xf numFmtId="43" fontId="6" fillId="6" borderId="2" xfId="1" applyFont="1" applyFill="1" applyBorder="1" applyAlignment="1" applyProtection="1">
      <alignment vertical="center"/>
      <protection locked="0"/>
    </xf>
    <xf numFmtId="43" fontId="5" fillId="3" borderId="2" xfId="1" applyFont="1" applyFill="1" applyBorder="1" applyAlignment="1" applyProtection="1">
      <alignment vertical="center"/>
      <protection locked="0"/>
    </xf>
    <xf numFmtId="43" fontId="5" fillId="2" borderId="2" xfId="1" applyFont="1" applyFill="1" applyBorder="1" applyAlignment="1" applyProtection="1">
      <alignment horizontal="center" vertical="center"/>
      <protection locked="0"/>
    </xf>
    <xf numFmtId="43" fontId="5" fillId="6" borderId="2" xfId="1" applyFont="1" applyFill="1" applyBorder="1" applyProtection="1"/>
    <xf numFmtId="49" fontId="6" fillId="6" borderId="1" xfId="2" applyNumberFormat="1" applyFont="1" applyFill="1" applyBorder="1" applyProtection="1">
      <protection locked="0"/>
    </xf>
    <xf numFmtId="43" fontId="5" fillId="6" borderId="1" xfId="1" applyFont="1" applyFill="1" applyBorder="1" applyProtection="1"/>
    <xf numFmtId="43" fontId="6" fillId="6" borderId="1" xfId="1" applyFont="1" applyFill="1" applyBorder="1" applyAlignment="1" applyProtection="1">
      <alignment vertical="center"/>
      <protection locked="0"/>
    </xf>
    <xf numFmtId="43" fontId="3" fillId="0" borderId="0" xfId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43" fontId="3" fillId="0" borderId="5" xfId="1" applyFont="1" applyFill="1" applyBorder="1" applyAlignment="1">
      <alignment vertical="top"/>
    </xf>
    <xf numFmtId="0" fontId="3" fillId="0" borderId="5" xfId="0" applyFont="1" applyBorder="1" applyAlignment="1">
      <alignment vertical="top" wrapText="1"/>
    </xf>
    <xf numFmtId="49" fontId="5" fillId="0" borderId="1" xfId="2" applyNumberFormat="1" applyFont="1" applyBorder="1" applyProtection="1">
      <protection locked="0"/>
    </xf>
    <xf numFmtId="43" fontId="5" fillId="0" borderId="1" xfId="1" applyFont="1" applyFill="1" applyBorder="1" applyAlignment="1" applyProtection="1">
      <alignment vertical="center"/>
      <protection locked="0"/>
    </xf>
    <xf numFmtId="43" fontId="5" fillId="0" borderId="1" xfId="1" applyFont="1" applyBorder="1" applyProtection="1"/>
    <xf numFmtId="49" fontId="5" fillId="0" borderId="11" xfId="2" applyNumberFormat="1" applyFont="1" applyBorder="1" applyProtection="1">
      <protection locked="0"/>
    </xf>
    <xf numFmtId="43" fontId="5" fillId="0" borderId="11" xfId="1" applyFont="1" applyBorder="1" applyProtection="1"/>
    <xf numFmtId="0" fontId="7" fillId="0" borderId="0" xfId="0" applyFont="1" applyAlignment="1">
      <alignment vertical="center"/>
    </xf>
    <xf numFmtId="43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vertical="center" wrapText="1"/>
    </xf>
    <xf numFmtId="43" fontId="5" fillId="0" borderId="2" xfId="1" applyFont="1" applyBorder="1" applyAlignment="1" applyProtection="1">
      <alignment vertical="center"/>
    </xf>
    <xf numFmtId="43" fontId="5" fillId="0" borderId="1" xfId="1" applyFont="1" applyBorder="1" applyAlignment="1" applyProtection="1">
      <alignment vertical="center"/>
    </xf>
    <xf numFmtId="43" fontId="5" fillId="0" borderId="11" xfId="1" applyFont="1" applyBorder="1" applyAlignment="1" applyProtection="1">
      <alignment vertical="center"/>
    </xf>
    <xf numFmtId="43" fontId="5" fillId="6" borderId="2" xfId="1" applyFont="1" applyFill="1" applyBorder="1" applyAlignment="1" applyProtection="1">
      <alignment vertical="center"/>
    </xf>
    <xf numFmtId="43" fontId="5" fillId="6" borderId="1" xfId="1" applyFont="1" applyFill="1" applyBorder="1" applyAlignment="1" applyProtection="1">
      <alignment vertical="center"/>
    </xf>
    <xf numFmtId="0" fontId="4" fillId="0" borderId="9" xfId="0" applyFont="1" applyBorder="1" applyAlignment="1">
      <alignment vertical="center" wrapText="1"/>
    </xf>
    <xf numFmtId="49" fontId="4" fillId="0" borderId="4" xfId="4" applyNumberFormat="1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187" fontId="4" fillId="0" borderId="4" xfId="1" applyNumberFormat="1" applyFont="1" applyFill="1" applyBorder="1" applyAlignment="1">
      <alignment horizontal="center" vertical="center"/>
    </xf>
    <xf numFmtId="187" fontId="4" fillId="0" borderId="4" xfId="1" applyNumberFormat="1" applyFont="1" applyFill="1" applyBorder="1" applyAlignment="1">
      <alignment horizontal="center" vertical="center" wrapText="1"/>
    </xf>
    <xf numFmtId="43" fontId="4" fillId="0" borderId="4" xfId="1" applyFont="1" applyFill="1" applyBorder="1" applyAlignment="1">
      <alignment horizontal="center" vertical="center" wrapText="1"/>
    </xf>
    <xf numFmtId="43" fontId="4" fillId="0" borderId="0" xfId="1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3" fontId="3" fillId="0" borderId="12" xfId="1" applyFont="1" applyFill="1" applyBorder="1" applyAlignment="1">
      <alignment vertical="center"/>
    </xf>
    <xf numFmtId="43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0" fontId="3" fillId="0" borderId="3" xfId="0" applyFont="1" applyBorder="1" applyAlignment="1">
      <alignment vertical="top" wrapText="1"/>
    </xf>
    <xf numFmtId="188" fontId="3" fillId="0" borderId="5" xfId="0" applyNumberFormat="1" applyFont="1" applyBorder="1" applyAlignment="1">
      <alignment horizontal="center" vertical="top"/>
    </xf>
    <xf numFmtId="43" fontId="3" fillId="0" borderId="3" xfId="1" applyFont="1" applyFill="1" applyBorder="1" applyAlignment="1">
      <alignment vertical="top"/>
    </xf>
    <xf numFmtId="43" fontId="5" fillId="0" borderId="11" xfId="1" applyFont="1" applyFill="1" applyBorder="1" applyAlignment="1" applyProtection="1">
      <alignment vertical="center"/>
      <protection locked="0"/>
    </xf>
    <xf numFmtId="49" fontId="6" fillId="6" borderId="10" xfId="2" applyNumberFormat="1" applyFont="1" applyFill="1" applyBorder="1" applyProtection="1">
      <protection locked="0"/>
    </xf>
    <xf numFmtId="43" fontId="6" fillId="6" borderId="10" xfId="1" applyFont="1" applyFill="1" applyBorder="1" applyAlignment="1" applyProtection="1">
      <alignment vertical="center"/>
      <protection locked="0"/>
    </xf>
    <xf numFmtId="0" fontId="8" fillId="0" borderId="0" xfId="0" applyFont="1" applyAlignment="1">
      <alignment vertical="center"/>
    </xf>
    <xf numFmtId="43" fontId="6" fillId="6" borderId="3" xfId="1" applyFont="1" applyFill="1" applyBorder="1" applyProtection="1"/>
    <xf numFmtId="43" fontId="6" fillId="6" borderId="2" xfId="1" applyFont="1" applyFill="1" applyBorder="1" applyProtection="1"/>
    <xf numFmtId="43" fontId="5" fillId="6" borderId="2" xfId="1" applyFont="1" applyFill="1" applyBorder="1" applyProtection="1">
      <protection locked="0"/>
    </xf>
    <xf numFmtId="43" fontId="5" fillId="6" borderId="1" xfId="1" applyFont="1" applyFill="1" applyBorder="1" applyProtection="1">
      <protection locked="0"/>
    </xf>
    <xf numFmtId="189" fontId="5" fillId="0" borderId="4" xfId="1" applyNumberFormat="1" applyFont="1" applyFill="1" applyBorder="1" applyAlignment="1" applyProtection="1">
      <alignment horizontal="center" vertical="center"/>
      <protection locked="0"/>
    </xf>
    <xf numFmtId="49" fontId="6" fillId="4" borderId="13" xfId="2" applyNumberFormat="1" applyFont="1" applyFill="1" applyBorder="1" applyAlignment="1" applyProtection="1">
      <alignment vertical="center"/>
      <protection locked="0"/>
    </xf>
    <xf numFmtId="43" fontId="6" fillId="4" borderId="13" xfId="1" applyFont="1" applyFill="1" applyBorder="1" applyAlignment="1" applyProtection="1">
      <alignment vertical="center"/>
    </xf>
    <xf numFmtId="49" fontId="6" fillId="8" borderId="13" xfId="2" applyNumberFormat="1" applyFont="1" applyFill="1" applyBorder="1" applyAlignment="1" applyProtection="1">
      <alignment vertical="center"/>
      <protection locked="0"/>
    </xf>
    <xf numFmtId="43" fontId="6" fillId="8" borderId="13" xfId="1" applyFont="1" applyFill="1" applyBorder="1" applyAlignment="1" applyProtection="1">
      <alignment vertical="center"/>
      <protection locked="0"/>
    </xf>
    <xf numFmtId="0" fontId="3" fillId="0" borderId="3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43" fontId="11" fillId="0" borderId="0" xfId="4" applyFont="1" applyAlignment="1">
      <alignment vertical="top"/>
    </xf>
    <xf numFmtId="43" fontId="3" fillId="0" borderId="0" xfId="4" applyFont="1" applyAlignment="1">
      <alignment vertical="top"/>
    </xf>
    <xf numFmtId="43" fontId="3" fillId="0" borderId="0" xfId="4" applyFont="1" applyAlignment="1">
      <alignment horizontal="center" vertical="top"/>
    </xf>
    <xf numFmtId="0" fontId="11" fillId="0" borderId="9" xfId="0" applyFont="1" applyBorder="1" applyAlignment="1">
      <alignment horizontal="left" vertical="top"/>
    </xf>
    <xf numFmtId="0" fontId="11" fillId="0" borderId="9" xfId="0" applyFont="1" applyBorder="1" applyAlignment="1">
      <alignment vertical="top"/>
    </xf>
    <xf numFmtId="43" fontId="11" fillId="0" borderId="0" xfId="4" applyFont="1" applyBorder="1" applyAlignment="1">
      <alignment vertical="top"/>
    </xf>
    <xf numFmtId="43" fontId="4" fillId="0" borderId="4" xfId="4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43" fontId="3" fillId="0" borderId="15" xfId="4" applyFont="1" applyFill="1" applyBorder="1" applyAlignment="1">
      <alignment horizontal="center" vertical="top"/>
    </xf>
    <xf numFmtId="43" fontId="3" fillId="0" borderId="3" xfId="4" applyFont="1" applyBorder="1" applyAlignment="1">
      <alignment horizontal="center" vertical="top"/>
    </xf>
    <xf numFmtId="43" fontId="3" fillId="0" borderId="16" xfId="1" applyFont="1" applyFill="1" applyBorder="1" applyAlignment="1">
      <alignment vertical="top"/>
    </xf>
    <xf numFmtId="43" fontId="3" fillId="0" borderId="17" xfId="4" applyFont="1" applyFill="1" applyBorder="1" applyAlignment="1">
      <alignment horizontal="center" vertical="top"/>
    </xf>
    <xf numFmtId="43" fontId="3" fillId="0" borderId="5" xfId="4" applyFont="1" applyFill="1" applyBorder="1" applyAlignment="1">
      <alignment vertical="top"/>
    </xf>
    <xf numFmtId="43" fontId="3" fillId="0" borderId="14" xfId="4" applyFont="1" applyFill="1" applyBorder="1" applyAlignment="1">
      <alignment vertical="top"/>
    </xf>
    <xf numFmtId="43" fontId="3" fillId="0" borderId="5" xfId="4" applyFont="1" applyBorder="1" applyAlignment="1">
      <alignment vertical="top"/>
    </xf>
    <xf numFmtId="43" fontId="3" fillId="0" borderId="18" xfId="4" applyFont="1" applyBorder="1" applyAlignment="1">
      <alignment vertical="top"/>
    </xf>
    <xf numFmtId="43" fontId="3" fillId="0" borderId="0" xfId="1" applyFont="1" applyBorder="1" applyAlignment="1">
      <alignment vertical="center"/>
    </xf>
    <xf numFmtId="49" fontId="6" fillId="0" borderId="0" xfId="2" applyNumberFormat="1" applyFont="1" applyProtection="1">
      <protection locked="0"/>
    </xf>
    <xf numFmtId="43" fontId="5" fillId="0" borderId="0" xfId="1" applyFont="1" applyFill="1" applyProtection="1">
      <protection locked="0"/>
    </xf>
    <xf numFmtId="2" fontId="5" fillId="0" borderId="0" xfId="2" applyNumberFormat="1" applyFont="1" applyProtection="1">
      <protection locked="0"/>
    </xf>
    <xf numFmtId="49" fontId="6" fillId="0" borderId="10" xfId="2" applyNumberFormat="1" applyFont="1" applyBorder="1" applyProtection="1">
      <protection locked="0"/>
    </xf>
    <xf numFmtId="43" fontId="6" fillId="0" borderId="10" xfId="1" applyFont="1" applyFill="1" applyBorder="1" applyProtection="1"/>
    <xf numFmtId="43" fontId="5" fillId="0" borderId="2" xfId="1" applyFont="1" applyFill="1" applyBorder="1" applyProtection="1"/>
    <xf numFmtId="43" fontId="5" fillId="0" borderId="2" xfId="1" applyFont="1" applyFill="1" applyBorder="1" applyProtection="1">
      <protection locked="0"/>
    </xf>
    <xf numFmtId="49" fontId="6" fillId="0" borderId="2" xfId="2" applyNumberFormat="1" applyFont="1" applyBorder="1" applyProtection="1">
      <protection locked="0"/>
    </xf>
    <xf numFmtId="43" fontId="6" fillId="0" borderId="2" xfId="1" applyFont="1" applyFill="1" applyBorder="1" applyProtection="1"/>
    <xf numFmtId="49" fontId="5" fillId="0" borderId="2" xfId="2" applyNumberFormat="1" applyFont="1" applyBorder="1" applyAlignment="1" applyProtection="1">
      <alignment horizontal="center"/>
      <protection locked="0"/>
    </xf>
    <xf numFmtId="43" fontId="5" fillId="0" borderId="1" xfId="1" applyFont="1" applyFill="1" applyBorder="1" applyProtection="1"/>
    <xf numFmtId="43" fontId="5" fillId="0" borderId="1" xfId="1" applyFont="1" applyFill="1" applyBorder="1" applyProtection="1">
      <protection locked="0"/>
    </xf>
    <xf numFmtId="43" fontId="5" fillId="0" borderId="11" xfId="1" applyFont="1" applyFill="1" applyBorder="1" applyProtection="1"/>
    <xf numFmtId="43" fontId="5" fillId="0" borderId="11" xfId="1" applyFont="1" applyFill="1" applyBorder="1" applyProtection="1">
      <protection locked="0"/>
    </xf>
    <xf numFmtId="49" fontId="6" fillId="0" borderId="1" xfId="2" applyNumberFormat="1" applyFont="1" applyBorder="1" applyProtection="1">
      <protection locked="0"/>
    </xf>
    <xf numFmtId="43" fontId="6" fillId="0" borderId="1" xfId="1" applyFont="1" applyFill="1" applyBorder="1" applyProtection="1">
      <protection locked="0"/>
    </xf>
    <xf numFmtId="49" fontId="6" fillId="7" borderId="0" xfId="0" applyNumberFormat="1" applyFont="1" applyFill="1"/>
    <xf numFmtId="43" fontId="12" fillId="5" borderId="0" xfId="1" applyFont="1" applyFill="1" applyProtection="1">
      <protection locked="0"/>
    </xf>
    <xf numFmtId="43" fontId="6" fillId="0" borderId="10" xfId="1" applyFont="1" applyFill="1" applyBorder="1"/>
    <xf numFmtId="0" fontId="3" fillId="0" borderId="0" xfId="6" applyFont="1"/>
    <xf numFmtId="43" fontId="5" fillId="0" borderId="2" xfId="1" applyFont="1" applyFill="1" applyBorder="1"/>
    <xf numFmtId="43" fontId="6" fillId="0" borderId="2" xfId="1" applyFont="1" applyFill="1" applyBorder="1"/>
    <xf numFmtId="43" fontId="5" fillId="0" borderId="1" xfId="1" applyFont="1" applyFill="1" applyBorder="1"/>
    <xf numFmtId="43" fontId="5" fillId="0" borderId="11" xfId="1" applyFont="1" applyFill="1" applyBorder="1"/>
    <xf numFmtId="43" fontId="3" fillId="0" borderId="0" xfId="1" applyFont="1" applyFill="1"/>
    <xf numFmtId="0" fontId="6" fillId="0" borderId="0" xfId="0" applyFont="1" applyAlignment="1">
      <alignment vertical="center"/>
    </xf>
    <xf numFmtId="0" fontId="6" fillId="0" borderId="9" xfId="0" applyFont="1" applyBorder="1" applyAlignment="1">
      <alignment vertical="center" wrapText="1"/>
    </xf>
    <xf numFmtId="43" fontId="5" fillId="0" borderId="0" xfId="1" applyFont="1"/>
    <xf numFmtId="43" fontId="6" fillId="0" borderId="4" xfId="1" applyFont="1" applyBorder="1" applyAlignment="1">
      <alignment horizontal="center" vertical="top" wrapText="1"/>
    </xf>
    <xf numFmtId="43" fontId="6" fillId="0" borderId="4" xfId="1" applyFont="1" applyFill="1" applyBorder="1" applyAlignment="1">
      <alignment horizontal="center" vertical="center" wrapText="1"/>
    </xf>
    <xf numFmtId="43" fontId="4" fillId="0" borderId="4" xfId="1" applyFont="1" applyBorder="1" applyAlignment="1">
      <alignment horizontal="center" vertical="center" wrapText="1"/>
    </xf>
    <xf numFmtId="43" fontId="6" fillId="0" borderId="4" xfId="1" applyFont="1" applyBorder="1" applyAlignment="1">
      <alignment horizontal="center" vertical="center" wrapText="1"/>
    </xf>
    <xf numFmtId="187" fontId="6" fillId="0" borderId="4" xfId="1" applyNumberFormat="1" applyFont="1" applyFill="1" applyBorder="1" applyAlignment="1">
      <alignment horizontal="center" vertical="center"/>
    </xf>
    <xf numFmtId="43" fontId="4" fillId="9" borderId="4" xfId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3" fontId="3" fillId="0" borderId="4" xfId="1" applyFont="1" applyFill="1" applyBorder="1" applyAlignment="1">
      <alignment horizontal="center" vertical="top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/>
    </xf>
    <xf numFmtId="43" fontId="4" fillId="0" borderId="4" xfId="4" applyFont="1" applyBorder="1" applyAlignment="1">
      <alignment horizontal="center" vertical="top"/>
    </xf>
    <xf numFmtId="49" fontId="6" fillId="0" borderId="3" xfId="2" applyNumberFormat="1" applyFont="1" applyBorder="1" applyAlignment="1">
      <alignment horizontal="center" vertical="center" wrapText="1"/>
    </xf>
    <xf numFmtId="49" fontId="6" fillId="0" borderId="5" xfId="2" applyNumberFormat="1" applyFont="1" applyBorder="1" applyAlignment="1">
      <alignment horizontal="center" vertical="center" wrapText="1"/>
    </xf>
    <xf numFmtId="43" fontId="6" fillId="0" borderId="3" xfId="1" applyFont="1" applyFill="1" applyBorder="1" applyAlignment="1" applyProtection="1">
      <alignment horizontal="center" vertical="center" wrapText="1"/>
      <protection locked="0"/>
    </xf>
    <xf numFmtId="43" fontId="6" fillId="0" borderId="5" xfId="1" applyFont="1" applyFill="1" applyBorder="1" applyAlignment="1" applyProtection="1">
      <alignment horizontal="center" vertical="center" wrapText="1"/>
      <protection locked="0"/>
    </xf>
    <xf numFmtId="43" fontId="5" fillId="0" borderId="8" xfId="1" applyFont="1" applyFill="1" applyBorder="1" applyAlignment="1" applyProtection="1">
      <alignment horizontal="center" vertical="center"/>
      <protection locked="0"/>
    </xf>
    <xf numFmtId="43" fontId="5" fillId="0" borderId="7" xfId="1" applyFont="1" applyFill="1" applyBorder="1" applyAlignment="1" applyProtection="1">
      <alignment horizontal="center" vertical="center"/>
      <protection locked="0"/>
    </xf>
    <xf numFmtId="43" fontId="5" fillId="0" borderId="6" xfId="1" applyFont="1" applyFill="1" applyBorder="1" applyAlignment="1" applyProtection="1">
      <alignment horizontal="center" vertical="center"/>
      <protection locked="0"/>
    </xf>
    <xf numFmtId="43" fontId="5" fillId="0" borderId="3" xfId="1" applyFont="1" applyFill="1" applyBorder="1" applyAlignment="1" applyProtection="1">
      <alignment horizontal="center" vertical="center" wrapText="1"/>
      <protection locked="0"/>
    </xf>
    <xf numFmtId="43" fontId="5" fillId="0" borderId="5" xfId="1" applyFont="1" applyFill="1" applyBorder="1" applyAlignment="1" applyProtection="1">
      <alignment horizontal="center" vertical="center" wrapText="1"/>
      <protection locked="0"/>
    </xf>
    <xf numFmtId="43" fontId="6" fillId="0" borderId="3" xfId="1" applyFont="1" applyBorder="1" applyAlignment="1" applyProtection="1">
      <alignment horizontal="center" vertical="center" wrapText="1"/>
      <protection locked="0"/>
    </xf>
    <xf numFmtId="43" fontId="6" fillId="0" borderId="5" xfId="1" applyFont="1" applyBorder="1" applyAlignment="1" applyProtection="1">
      <alignment horizontal="center" vertical="center" wrapText="1"/>
      <protection locked="0"/>
    </xf>
    <xf numFmtId="43" fontId="5" fillId="0" borderId="3" xfId="1" applyFont="1" applyBorder="1" applyAlignment="1" applyProtection="1">
      <alignment horizontal="center" vertical="center" wrapText="1"/>
      <protection locked="0"/>
    </xf>
    <xf numFmtId="43" fontId="5" fillId="0" borderId="5" xfId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left" vertical="center" wrapText="1"/>
    </xf>
  </cellXfs>
  <cellStyles count="8">
    <cellStyle name="Comma" xfId="1" builtinId="3"/>
    <cellStyle name="Normal" xfId="0" builtinId="0"/>
    <cellStyle name="Normal 11" xfId="3" xr:uid="{00000000-0005-0000-0000-000000000000}"/>
    <cellStyle name="Normal 4" xfId="5" xr:uid="{7798BA10-A58D-4F0A-B555-F31E62725094}"/>
    <cellStyle name="จุลภาค 2" xfId="4" xr:uid="{00000000-0005-0000-0000-000002000000}"/>
    <cellStyle name="จุลภาค 3" xfId="7" xr:uid="{D9B1DC0E-BCD0-41EA-9123-67DE8BB7F9BE}"/>
    <cellStyle name="ปกติ 2" xfId="6" xr:uid="{DF452BCC-A9DD-45FA-ABC8-E4B68F25630E}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21;&#3640;&#3656;&#3617;&#3648;&#3591;&#3636;&#3609;&#3607;&#3640;&#3609;\&#3648;&#3591;&#3636;&#3609;&#3607;&#3640;&#3609;&#3623;&#3636;&#3592;&#3633;&#3618;\&#3648;&#3591;&#3636;&#3609;&#3607;&#3640;&#3609;&#3623;&#3636;&#3592;&#3633;&#3618;&#3611;&#3637;%2064\&#3649;&#3612;&#3609;64%20&#3649;&#3618;&#3585;&#3648;&#3593;&#3614;&#3634;&#3632;&#3627;&#3609;&#3656;&#3623;&#3618;&#3607;&#3637;&#3656;&#3617;&#3637;\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0"/>
  <sheetViews>
    <sheetView zoomScale="80" zoomScaleNormal="80" workbookViewId="0">
      <pane xSplit="1" ySplit="5" topLeftCell="F36" activePane="bottomRight" state="frozenSplit"/>
      <selection pane="topRight" activeCell="D1" sqref="D1"/>
      <selection pane="bottomLeft" activeCell="A17" sqref="A17"/>
      <selection pane="bottomRight" activeCell="C36" sqref="C36"/>
    </sheetView>
  </sheetViews>
  <sheetFormatPr defaultRowHeight="21" x14ac:dyDescent="0.35"/>
  <cols>
    <col min="1" max="1" width="32.625" style="1" customWidth="1"/>
    <col min="2" max="2" width="23.625" style="2" customWidth="1"/>
    <col min="3" max="3" width="23.625" style="129" customWidth="1"/>
    <col min="4" max="4" width="23.625" style="2" customWidth="1"/>
    <col min="5" max="5" width="23.625" style="129" customWidth="1"/>
    <col min="6" max="8" width="23.625" style="2" customWidth="1"/>
    <col min="9" max="10" width="23.625" style="129" customWidth="1"/>
    <col min="11" max="11" width="26.875" style="129" customWidth="1"/>
    <col min="12" max="12" width="25.375" style="2" customWidth="1"/>
    <col min="13" max="13" width="19.625" style="18" hidden="1" customWidth="1"/>
    <col min="14" max="14" width="21.375" style="2" customWidth="1"/>
    <col min="15" max="16384" width="9" style="1"/>
  </cols>
  <sheetData>
    <row r="1" spans="1:17" s="19" customFormat="1" x14ac:dyDescent="0.2">
      <c r="A1" s="17" t="s">
        <v>92</v>
      </c>
      <c r="B1" s="17"/>
      <c r="C1" s="127"/>
      <c r="D1" s="17"/>
      <c r="E1" s="127"/>
      <c r="F1" s="17"/>
      <c r="G1" s="17"/>
      <c r="H1" s="17"/>
      <c r="I1" s="127"/>
      <c r="J1" s="127"/>
      <c r="K1" s="127"/>
      <c r="L1" s="17"/>
      <c r="M1" s="17"/>
      <c r="N1" s="17"/>
      <c r="O1" s="17"/>
      <c r="P1" s="17"/>
      <c r="Q1" s="18"/>
    </row>
    <row r="2" spans="1:17" s="19" customFormat="1" x14ac:dyDescent="0.2">
      <c r="A2" s="49" t="s">
        <v>89</v>
      </c>
      <c r="B2" s="49"/>
      <c r="C2" s="128"/>
      <c r="D2" s="49"/>
      <c r="E2" s="128"/>
      <c r="F2" s="49"/>
      <c r="G2" s="49"/>
      <c r="H2" s="49"/>
      <c r="I2" s="128"/>
      <c r="J2" s="128"/>
      <c r="K2" s="128"/>
      <c r="L2" s="49"/>
      <c r="M2" s="49"/>
      <c r="N2" s="49"/>
      <c r="O2" s="17"/>
      <c r="P2" s="17"/>
      <c r="Q2" s="18"/>
    </row>
    <row r="3" spans="1:17" s="19" customFormat="1" x14ac:dyDescent="0.2">
      <c r="A3" s="134" t="s">
        <v>79</v>
      </c>
      <c r="B3" s="132" t="s">
        <v>120</v>
      </c>
      <c r="C3" s="133" t="s">
        <v>121</v>
      </c>
      <c r="D3" s="132" t="s">
        <v>122</v>
      </c>
      <c r="E3" s="133" t="s">
        <v>123</v>
      </c>
      <c r="F3" s="132" t="s">
        <v>124</v>
      </c>
      <c r="G3" s="132" t="s">
        <v>125</v>
      </c>
      <c r="H3" s="132" t="s">
        <v>126</v>
      </c>
      <c r="I3" s="133" t="s">
        <v>93</v>
      </c>
      <c r="J3" s="133"/>
      <c r="K3" s="133"/>
      <c r="L3" s="132" t="s">
        <v>130</v>
      </c>
      <c r="M3" s="135" t="s">
        <v>119</v>
      </c>
      <c r="N3" s="131" t="s">
        <v>90</v>
      </c>
      <c r="O3" s="17"/>
      <c r="P3" s="17"/>
      <c r="Q3" s="18"/>
    </row>
    <row r="4" spans="1:17" s="20" customFormat="1" ht="168" x14ac:dyDescent="0.2">
      <c r="A4" s="134"/>
      <c r="B4" s="132"/>
      <c r="C4" s="133"/>
      <c r="D4" s="132"/>
      <c r="E4" s="133"/>
      <c r="F4" s="132"/>
      <c r="G4" s="132"/>
      <c r="H4" s="132"/>
      <c r="I4" s="130" t="s">
        <v>127</v>
      </c>
      <c r="J4" s="130" t="s">
        <v>128</v>
      </c>
      <c r="K4" s="130" t="s">
        <v>129</v>
      </c>
      <c r="L4" s="132"/>
      <c r="M4" s="135"/>
      <c r="N4" s="131"/>
    </row>
    <row r="5" spans="1:17" ht="21.75" thickBot="1" x14ac:dyDescent="0.4">
      <c r="A5" s="77" t="s">
        <v>55</v>
      </c>
      <c r="B5" s="78">
        <f>+B6+B11+B56+B59+B60</f>
        <v>1206900</v>
      </c>
      <c r="C5" s="78">
        <f t="shared" ref="C5" si="0">+C6+C11+C56+C59+C60</f>
        <v>752400</v>
      </c>
      <c r="D5" s="78">
        <f>+D6+D11+D56+D59+D60</f>
        <v>164800</v>
      </c>
      <c r="E5" s="78">
        <f t="shared" ref="E5" si="1">+E6+E11+E56+E59+E60</f>
        <v>2030700</v>
      </c>
      <c r="F5" s="78">
        <f>+F6+F11+F56+F59+F60</f>
        <v>528000</v>
      </c>
      <c r="G5" s="78">
        <f>+G6+G11+G56+G59+G60</f>
        <v>1674000</v>
      </c>
      <c r="H5" s="78">
        <f t="shared" ref="H5:M5" si="2">+H6+H11+H56+H59+H60</f>
        <v>215900</v>
      </c>
      <c r="I5" s="78">
        <f>+I6+I11+I56+I59+I60</f>
        <v>225400</v>
      </c>
      <c r="J5" s="78">
        <f t="shared" si="2"/>
        <v>927200</v>
      </c>
      <c r="K5" s="78">
        <f>+K6+K11+K56+K59+K60</f>
        <v>567600</v>
      </c>
      <c r="L5" s="78">
        <f>+L6+L11+L56+L59+L60</f>
        <v>371100</v>
      </c>
      <c r="M5" s="78">
        <f t="shared" si="2"/>
        <v>0</v>
      </c>
      <c r="N5" s="78">
        <f>SUM(B5:M5)</f>
        <v>8664000</v>
      </c>
    </row>
    <row r="6" spans="1:17" hidden="1" x14ac:dyDescent="0.35">
      <c r="A6" s="67" t="s">
        <v>54</v>
      </c>
      <c r="B6" s="68">
        <f t="shared" ref="B6:M6" si="3">SUM(B7:B10)</f>
        <v>0</v>
      </c>
      <c r="C6" s="68">
        <f t="shared" ref="C6:E6" si="4">SUM(C7:C10)</f>
        <v>0</v>
      </c>
      <c r="D6" s="68">
        <f t="shared" si="4"/>
        <v>0</v>
      </c>
      <c r="E6" s="68">
        <f t="shared" si="4"/>
        <v>0</v>
      </c>
      <c r="F6" s="68">
        <f>SUM(F7:F10)</f>
        <v>0</v>
      </c>
      <c r="G6" s="68">
        <f>SUM(G7:G10)</f>
        <v>0</v>
      </c>
      <c r="H6" s="68">
        <f t="shared" si="3"/>
        <v>0</v>
      </c>
      <c r="I6" s="68">
        <f t="shared" si="3"/>
        <v>0</v>
      </c>
      <c r="J6" s="68">
        <f t="shared" si="3"/>
        <v>0</v>
      </c>
      <c r="K6" s="68">
        <f>SUM(K7:K10)</f>
        <v>0</v>
      </c>
      <c r="L6" s="68">
        <f>SUM(L7:L10)</f>
        <v>0</v>
      </c>
      <c r="M6" s="68">
        <f t="shared" si="3"/>
        <v>0</v>
      </c>
      <c r="N6" s="68">
        <f>SUM(K6:L6)</f>
        <v>0</v>
      </c>
    </row>
    <row r="7" spans="1:17" hidden="1" x14ac:dyDescent="0.35">
      <c r="A7" s="6" t="s">
        <v>53</v>
      </c>
      <c r="B7" s="22">
        <v>0</v>
      </c>
      <c r="C7" s="22">
        <v>0</v>
      </c>
      <c r="D7" s="22">
        <v>0</v>
      </c>
      <c r="E7" s="4">
        <v>0</v>
      </c>
      <c r="F7" s="4">
        <v>0</v>
      </c>
      <c r="G7" s="22">
        <v>0</v>
      </c>
      <c r="H7" s="22">
        <v>0</v>
      </c>
      <c r="I7" s="22">
        <v>0</v>
      </c>
      <c r="J7" s="4">
        <v>0</v>
      </c>
      <c r="K7" s="4">
        <v>0</v>
      </c>
      <c r="L7" s="22">
        <v>0</v>
      </c>
      <c r="M7" s="44">
        <v>0</v>
      </c>
      <c r="N7" s="22">
        <f>SUM(K7:L7)</f>
        <v>0</v>
      </c>
    </row>
    <row r="8" spans="1:17" hidden="1" x14ac:dyDescent="0.35">
      <c r="A8" s="6" t="s">
        <v>52</v>
      </c>
      <c r="B8" s="22">
        <v>0</v>
      </c>
      <c r="C8" s="22">
        <v>0</v>
      </c>
      <c r="D8" s="22">
        <v>0</v>
      </c>
      <c r="E8" s="4">
        <v>0</v>
      </c>
      <c r="F8" s="4">
        <v>0</v>
      </c>
      <c r="G8" s="22">
        <v>0</v>
      </c>
      <c r="H8" s="22">
        <v>0</v>
      </c>
      <c r="I8" s="22">
        <v>0</v>
      </c>
      <c r="J8" s="4">
        <v>0</v>
      </c>
      <c r="K8" s="4">
        <v>0</v>
      </c>
      <c r="L8" s="22">
        <v>0</v>
      </c>
      <c r="M8" s="44">
        <v>0</v>
      </c>
      <c r="N8" s="22">
        <f>SUM(K8:L8)</f>
        <v>0</v>
      </c>
    </row>
    <row r="9" spans="1:17" hidden="1" x14ac:dyDescent="0.35">
      <c r="A9" s="6" t="s">
        <v>51</v>
      </c>
      <c r="B9" s="22">
        <v>0</v>
      </c>
      <c r="C9" s="22">
        <v>0</v>
      </c>
      <c r="D9" s="22">
        <v>0</v>
      </c>
      <c r="E9" s="4">
        <v>0</v>
      </c>
      <c r="F9" s="4">
        <v>0</v>
      </c>
      <c r="G9" s="22">
        <v>0</v>
      </c>
      <c r="H9" s="22">
        <v>0</v>
      </c>
      <c r="I9" s="22">
        <v>0</v>
      </c>
      <c r="J9" s="4">
        <v>0</v>
      </c>
      <c r="K9" s="4">
        <v>0</v>
      </c>
      <c r="L9" s="22">
        <v>0</v>
      </c>
      <c r="M9" s="44">
        <v>0</v>
      </c>
      <c r="N9" s="22">
        <f>SUM(K9:L9)</f>
        <v>0</v>
      </c>
    </row>
    <row r="10" spans="1:17" hidden="1" x14ac:dyDescent="0.35">
      <c r="A10" s="6" t="s">
        <v>50</v>
      </c>
      <c r="B10" s="22">
        <v>0</v>
      </c>
      <c r="C10" s="22">
        <v>0</v>
      </c>
      <c r="D10" s="22">
        <v>0</v>
      </c>
      <c r="E10" s="4">
        <v>0</v>
      </c>
      <c r="F10" s="4">
        <v>0</v>
      </c>
      <c r="G10" s="22">
        <v>0</v>
      </c>
      <c r="H10" s="22">
        <v>0</v>
      </c>
      <c r="I10" s="22">
        <v>0</v>
      </c>
      <c r="J10" s="4">
        <v>0</v>
      </c>
      <c r="K10" s="4">
        <v>0</v>
      </c>
      <c r="L10" s="22">
        <v>0</v>
      </c>
      <c r="M10" s="44">
        <v>0</v>
      </c>
      <c r="N10" s="22">
        <f>SUM(K10:L10)</f>
        <v>0</v>
      </c>
    </row>
    <row r="11" spans="1:17" x14ac:dyDescent="0.35">
      <c r="A11" s="23" t="s">
        <v>49</v>
      </c>
      <c r="B11" s="24">
        <f t="shared" ref="B11:G11" si="5">+B12+B50</f>
        <v>1206900</v>
      </c>
      <c r="C11" s="24">
        <f t="shared" si="5"/>
        <v>752400</v>
      </c>
      <c r="D11" s="24">
        <f t="shared" si="5"/>
        <v>164800</v>
      </c>
      <c r="E11" s="24">
        <f t="shared" si="5"/>
        <v>2030700</v>
      </c>
      <c r="F11" s="24">
        <f t="shared" si="5"/>
        <v>528000</v>
      </c>
      <c r="G11" s="24">
        <f t="shared" si="5"/>
        <v>174000</v>
      </c>
      <c r="H11" s="24">
        <f t="shared" ref="H11" si="6">+H12+H50</f>
        <v>215900</v>
      </c>
      <c r="I11" s="24">
        <f t="shared" ref="I11:M11" si="7">+I12+I50</f>
        <v>225400</v>
      </c>
      <c r="J11" s="24">
        <f t="shared" si="7"/>
        <v>927200</v>
      </c>
      <c r="K11" s="24">
        <f t="shared" ref="K11:L11" si="8">+K12+K50</f>
        <v>567600</v>
      </c>
      <c r="L11" s="24">
        <f t="shared" si="8"/>
        <v>371100</v>
      </c>
      <c r="M11" s="24">
        <f t="shared" si="7"/>
        <v>0</v>
      </c>
      <c r="N11" s="24">
        <f t="shared" ref="N11:N55" si="9">SUM(B11:M11)</f>
        <v>7164000</v>
      </c>
    </row>
    <row r="12" spans="1:17" hidden="1" x14ac:dyDescent="0.35">
      <c r="A12" s="10" t="s">
        <v>48</v>
      </c>
      <c r="B12" s="25">
        <f t="shared" ref="B12:G12" si="10">+B13+B22+B35</f>
        <v>1206900</v>
      </c>
      <c r="C12" s="25">
        <f t="shared" si="10"/>
        <v>752400</v>
      </c>
      <c r="D12" s="25">
        <f t="shared" si="10"/>
        <v>164800</v>
      </c>
      <c r="E12" s="25">
        <f t="shared" si="10"/>
        <v>2030700</v>
      </c>
      <c r="F12" s="25">
        <f t="shared" si="10"/>
        <v>528000</v>
      </c>
      <c r="G12" s="25">
        <f t="shared" si="10"/>
        <v>174000</v>
      </c>
      <c r="H12" s="25">
        <f t="shared" ref="H12" si="11">+H13+H22+H35</f>
        <v>215900</v>
      </c>
      <c r="I12" s="25">
        <f t="shared" ref="I12:M12" si="12">+I13+I22+I35</f>
        <v>225400</v>
      </c>
      <c r="J12" s="25">
        <f t="shared" si="12"/>
        <v>927200</v>
      </c>
      <c r="K12" s="25">
        <f t="shared" ref="K12:L12" si="13">+K13+K22+K35</f>
        <v>567600</v>
      </c>
      <c r="L12" s="25">
        <f t="shared" si="13"/>
        <v>371100</v>
      </c>
      <c r="M12" s="25">
        <f t="shared" si="12"/>
        <v>0</v>
      </c>
      <c r="N12" s="25">
        <f t="shared" si="9"/>
        <v>7164000</v>
      </c>
    </row>
    <row r="13" spans="1:17" hidden="1" x14ac:dyDescent="0.35">
      <c r="A13" s="8" t="s">
        <v>47</v>
      </c>
      <c r="B13" s="26">
        <f t="shared" ref="B13" si="14">SUM(B14:B21)</f>
        <v>23400</v>
      </c>
      <c r="C13" s="26">
        <f t="shared" ref="C13:G13" si="15">SUM(C14:C21)</f>
        <v>0</v>
      </c>
      <c r="D13" s="26">
        <f t="shared" si="15"/>
        <v>0</v>
      </c>
      <c r="E13" s="26">
        <f t="shared" si="15"/>
        <v>0</v>
      </c>
      <c r="F13" s="26">
        <f t="shared" si="15"/>
        <v>0</v>
      </c>
      <c r="G13" s="26">
        <f t="shared" si="15"/>
        <v>0</v>
      </c>
      <c r="H13" s="26">
        <f t="shared" ref="H13" si="16">SUM(H14:H21)</f>
        <v>0</v>
      </c>
      <c r="I13" s="26">
        <f t="shared" ref="I13:M13" si="17">SUM(I14:I21)</f>
        <v>0</v>
      </c>
      <c r="J13" s="26">
        <f t="shared" si="17"/>
        <v>0</v>
      </c>
      <c r="K13" s="26">
        <f t="shared" ref="K13:L13" si="18">SUM(K14:K21)</f>
        <v>0</v>
      </c>
      <c r="L13" s="26">
        <f t="shared" si="18"/>
        <v>0</v>
      </c>
      <c r="M13" s="26">
        <f t="shared" si="17"/>
        <v>0</v>
      </c>
      <c r="N13" s="26">
        <f t="shared" si="9"/>
        <v>23400</v>
      </c>
    </row>
    <row r="14" spans="1:17" x14ac:dyDescent="0.35">
      <c r="A14" s="6" t="s">
        <v>46</v>
      </c>
      <c r="B14" s="22">
        <v>23400</v>
      </c>
      <c r="C14" s="22">
        <v>0</v>
      </c>
      <c r="D14" s="22">
        <v>0</v>
      </c>
      <c r="E14" s="4">
        <v>0</v>
      </c>
      <c r="F14" s="4">
        <v>0</v>
      </c>
      <c r="G14" s="22">
        <v>0</v>
      </c>
      <c r="H14" s="22">
        <v>0</v>
      </c>
      <c r="I14" s="22">
        <v>0</v>
      </c>
      <c r="J14" s="4">
        <v>0</v>
      </c>
      <c r="K14" s="4">
        <v>0</v>
      </c>
      <c r="L14" s="22">
        <v>0</v>
      </c>
      <c r="M14" s="44">
        <v>0</v>
      </c>
      <c r="N14" s="22">
        <f>SUM(B14:M14)</f>
        <v>23400</v>
      </c>
    </row>
    <row r="15" spans="1:17" hidden="1" x14ac:dyDescent="0.35">
      <c r="A15" s="6" t="s">
        <v>45</v>
      </c>
      <c r="B15" s="22">
        <v>0</v>
      </c>
      <c r="C15" s="22">
        <v>0</v>
      </c>
      <c r="D15" s="22">
        <v>0</v>
      </c>
      <c r="E15" s="4">
        <v>0</v>
      </c>
      <c r="F15" s="4">
        <v>0</v>
      </c>
      <c r="G15" s="22">
        <v>0</v>
      </c>
      <c r="H15" s="22">
        <v>0</v>
      </c>
      <c r="I15" s="22">
        <v>0</v>
      </c>
      <c r="J15" s="4">
        <v>0</v>
      </c>
      <c r="K15" s="4">
        <v>0</v>
      </c>
      <c r="L15" s="22">
        <v>0</v>
      </c>
      <c r="M15" s="44">
        <v>0</v>
      </c>
      <c r="N15" s="22">
        <f t="shared" si="9"/>
        <v>0</v>
      </c>
    </row>
    <row r="16" spans="1:17" hidden="1" x14ac:dyDescent="0.35">
      <c r="A16" s="6" t="s">
        <v>44</v>
      </c>
      <c r="B16" s="22">
        <v>0</v>
      </c>
      <c r="C16" s="22">
        <v>0</v>
      </c>
      <c r="D16" s="22">
        <v>0</v>
      </c>
      <c r="E16" s="4">
        <v>0</v>
      </c>
      <c r="F16" s="4">
        <v>0</v>
      </c>
      <c r="G16" s="22">
        <v>0</v>
      </c>
      <c r="H16" s="22">
        <v>0</v>
      </c>
      <c r="I16" s="22">
        <v>0</v>
      </c>
      <c r="J16" s="4">
        <v>0</v>
      </c>
      <c r="K16" s="4">
        <v>0</v>
      </c>
      <c r="L16" s="22">
        <v>0</v>
      </c>
      <c r="M16" s="44">
        <v>0</v>
      </c>
      <c r="N16" s="22">
        <f t="shared" si="9"/>
        <v>0</v>
      </c>
    </row>
    <row r="17" spans="1:14" hidden="1" x14ac:dyDescent="0.35">
      <c r="A17" s="6" t="s">
        <v>43</v>
      </c>
      <c r="B17" s="22">
        <v>0</v>
      </c>
      <c r="C17" s="22">
        <v>0</v>
      </c>
      <c r="D17" s="22">
        <v>0</v>
      </c>
      <c r="E17" s="4">
        <v>0</v>
      </c>
      <c r="F17" s="4">
        <v>0</v>
      </c>
      <c r="G17" s="22">
        <v>0</v>
      </c>
      <c r="H17" s="22">
        <v>0</v>
      </c>
      <c r="I17" s="22">
        <v>0</v>
      </c>
      <c r="J17" s="4">
        <v>0</v>
      </c>
      <c r="K17" s="4">
        <v>0</v>
      </c>
      <c r="L17" s="22">
        <v>0</v>
      </c>
      <c r="M17" s="44">
        <v>0</v>
      </c>
      <c r="N17" s="22">
        <f t="shared" si="9"/>
        <v>0</v>
      </c>
    </row>
    <row r="18" spans="1:14" hidden="1" x14ac:dyDescent="0.35">
      <c r="A18" s="6" t="s">
        <v>42</v>
      </c>
      <c r="B18" s="22">
        <v>0</v>
      </c>
      <c r="C18" s="22">
        <v>0</v>
      </c>
      <c r="D18" s="22">
        <v>0</v>
      </c>
      <c r="E18" s="4">
        <v>0</v>
      </c>
      <c r="F18" s="4">
        <v>0</v>
      </c>
      <c r="G18" s="22">
        <v>0</v>
      </c>
      <c r="H18" s="22">
        <v>0</v>
      </c>
      <c r="I18" s="22">
        <v>0</v>
      </c>
      <c r="J18" s="4">
        <v>0</v>
      </c>
      <c r="K18" s="4">
        <v>0</v>
      </c>
      <c r="L18" s="22">
        <v>0</v>
      </c>
      <c r="M18" s="44">
        <v>0</v>
      </c>
      <c r="N18" s="22">
        <f t="shared" si="9"/>
        <v>0</v>
      </c>
    </row>
    <row r="19" spans="1:14" hidden="1" x14ac:dyDescent="0.35">
      <c r="A19" s="6" t="s">
        <v>41</v>
      </c>
      <c r="B19" s="22">
        <v>0</v>
      </c>
      <c r="C19" s="22">
        <v>0</v>
      </c>
      <c r="D19" s="22">
        <v>0</v>
      </c>
      <c r="E19" s="4">
        <v>0</v>
      </c>
      <c r="F19" s="4">
        <v>0</v>
      </c>
      <c r="G19" s="22">
        <v>0</v>
      </c>
      <c r="H19" s="22">
        <v>0</v>
      </c>
      <c r="I19" s="22">
        <v>0</v>
      </c>
      <c r="J19" s="4">
        <v>0</v>
      </c>
      <c r="K19" s="4">
        <v>0</v>
      </c>
      <c r="L19" s="22">
        <v>0</v>
      </c>
      <c r="M19" s="44">
        <v>0</v>
      </c>
      <c r="N19" s="22">
        <f t="shared" si="9"/>
        <v>0</v>
      </c>
    </row>
    <row r="20" spans="1:14" hidden="1" x14ac:dyDescent="0.35">
      <c r="A20" s="6" t="s">
        <v>40</v>
      </c>
      <c r="B20" s="22">
        <v>0</v>
      </c>
      <c r="C20" s="22">
        <v>0</v>
      </c>
      <c r="D20" s="22">
        <v>0</v>
      </c>
      <c r="E20" s="4">
        <v>0</v>
      </c>
      <c r="F20" s="4">
        <v>0</v>
      </c>
      <c r="G20" s="22">
        <v>0</v>
      </c>
      <c r="H20" s="22">
        <v>0</v>
      </c>
      <c r="I20" s="22">
        <v>0</v>
      </c>
      <c r="J20" s="4">
        <v>0</v>
      </c>
      <c r="K20" s="4">
        <v>0</v>
      </c>
      <c r="L20" s="22">
        <v>0</v>
      </c>
      <c r="M20" s="44">
        <v>0</v>
      </c>
      <c r="N20" s="22">
        <f t="shared" si="9"/>
        <v>0</v>
      </c>
    </row>
    <row r="21" spans="1:14" hidden="1" x14ac:dyDescent="0.35">
      <c r="A21" s="6" t="s">
        <v>39</v>
      </c>
      <c r="B21" s="22">
        <v>0</v>
      </c>
      <c r="C21" s="22">
        <v>0</v>
      </c>
      <c r="D21" s="22">
        <v>0</v>
      </c>
      <c r="E21" s="4">
        <v>0</v>
      </c>
      <c r="F21" s="4">
        <v>0</v>
      </c>
      <c r="G21" s="22">
        <v>0</v>
      </c>
      <c r="H21" s="22">
        <v>0</v>
      </c>
      <c r="I21" s="22">
        <v>0</v>
      </c>
      <c r="J21" s="4">
        <v>0</v>
      </c>
      <c r="K21" s="4">
        <v>0</v>
      </c>
      <c r="L21" s="22">
        <v>0</v>
      </c>
      <c r="M21" s="44">
        <v>0</v>
      </c>
      <c r="N21" s="22">
        <f t="shared" si="9"/>
        <v>0</v>
      </c>
    </row>
    <row r="22" spans="1:14" hidden="1" x14ac:dyDescent="0.35">
      <c r="A22" s="8" t="s">
        <v>38</v>
      </c>
      <c r="B22" s="26">
        <f t="shared" ref="B22:G22" si="19">SUM(B23:B34)</f>
        <v>46585</v>
      </c>
      <c r="C22" s="26">
        <f t="shared" si="19"/>
        <v>732400</v>
      </c>
      <c r="D22" s="26">
        <f t="shared" si="19"/>
        <v>164800</v>
      </c>
      <c r="E22" s="26">
        <f t="shared" si="19"/>
        <v>109000</v>
      </c>
      <c r="F22" s="26">
        <f t="shared" si="19"/>
        <v>366000</v>
      </c>
      <c r="G22" s="26">
        <f t="shared" si="19"/>
        <v>164000</v>
      </c>
      <c r="H22" s="26">
        <f t="shared" ref="H22" si="20">SUM(H23:H34)</f>
        <v>30800</v>
      </c>
      <c r="I22" s="26">
        <f t="shared" ref="I22:M22" si="21">SUM(I23:I34)</f>
        <v>64400</v>
      </c>
      <c r="J22" s="26">
        <f t="shared" si="21"/>
        <v>170200</v>
      </c>
      <c r="K22" s="26">
        <f t="shared" ref="K22:L22" si="22">SUM(K23:K34)</f>
        <v>22600</v>
      </c>
      <c r="L22" s="26">
        <f t="shared" si="22"/>
        <v>66600</v>
      </c>
      <c r="M22" s="26">
        <f t="shared" si="21"/>
        <v>0</v>
      </c>
      <c r="N22" s="26">
        <f t="shared" si="9"/>
        <v>1937385</v>
      </c>
    </row>
    <row r="23" spans="1:14" x14ac:dyDescent="0.35">
      <c r="A23" s="6" t="s">
        <v>37</v>
      </c>
      <c r="B23" s="22">
        <v>46585</v>
      </c>
      <c r="C23" s="22">
        <v>142400</v>
      </c>
      <c r="D23" s="22">
        <v>164800</v>
      </c>
      <c r="E23" s="4">
        <v>109000</v>
      </c>
      <c r="F23" s="4">
        <v>246000</v>
      </c>
      <c r="G23" s="4">
        <v>164000</v>
      </c>
      <c r="H23" s="22">
        <v>20800</v>
      </c>
      <c r="I23" s="22">
        <v>64400</v>
      </c>
      <c r="J23" s="4">
        <v>140200</v>
      </c>
      <c r="K23" s="4">
        <v>22600</v>
      </c>
      <c r="L23" s="4">
        <v>41600</v>
      </c>
      <c r="M23" s="44">
        <v>0</v>
      </c>
      <c r="N23" s="22">
        <f t="shared" si="9"/>
        <v>1162385</v>
      </c>
    </row>
    <row r="24" spans="1:14" hidden="1" x14ac:dyDescent="0.35">
      <c r="A24" s="6" t="s">
        <v>36</v>
      </c>
      <c r="B24" s="22">
        <v>0</v>
      </c>
      <c r="C24" s="22">
        <v>0</v>
      </c>
      <c r="D24" s="22">
        <v>0</v>
      </c>
      <c r="E24" s="4">
        <v>0</v>
      </c>
      <c r="F24" s="4">
        <v>0</v>
      </c>
      <c r="G24" s="4">
        <v>0</v>
      </c>
      <c r="H24" s="22">
        <v>0</v>
      </c>
      <c r="I24" s="22">
        <v>0</v>
      </c>
      <c r="J24" s="4">
        <v>0</v>
      </c>
      <c r="K24" s="4">
        <v>0</v>
      </c>
      <c r="L24" s="4">
        <v>0</v>
      </c>
      <c r="M24" s="44">
        <v>0</v>
      </c>
      <c r="N24" s="22">
        <f t="shared" si="9"/>
        <v>0</v>
      </c>
    </row>
    <row r="25" spans="1:14" x14ac:dyDescent="0.35">
      <c r="A25" s="6" t="s">
        <v>35</v>
      </c>
      <c r="B25" s="22">
        <v>0</v>
      </c>
      <c r="C25" s="22">
        <v>0</v>
      </c>
      <c r="D25" s="22">
        <v>0</v>
      </c>
      <c r="E25" s="4">
        <v>0</v>
      </c>
      <c r="F25" s="4">
        <v>100000</v>
      </c>
      <c r="G25" s="4">
        <v>0</v>
      </c>
      <c r="H25" s="22">
        <v>10000</v>
      </c>
      <c r="I25" s="22">
        <v>0</v>
      </c>
      <c r="J25" s="4">
        <v>0</v>
      </c>
      <c r="K25" s="4">
        <v>0</v>
      </c>
      <c r="L25" s="4">
        <v>10000</v>
      </c>
      <c r="M25" s="44">
        <v>0</v>
      </c>
      <c r="N25" s="22">
        <f t="shared" si="9"/>
        <v>120000</v>
      </c>
    </row>
    <row r="26" spans="1:14" hidden="1" x14ac:dyDescent="0.35">
      <c r="A26" s="6" t="s">
        <v>34</v>
      </c>
      <c r="B26" s="22">
        <v>0</v>
      </c>
      <c r="C26" s="22">
        <v>0</v>
      </c>
      <c r="D26" s="22">
        <v>0</v>
      </c>
      <c r="E26" s="4">
        <v>0</v>
      </c>
      <c r="F26" s="4">
        <v>0</v>
      </c>
      <c r="G26" s="4">
        <v>0</v>
      </c>
      <c r="H26" s="22">
        <v>0</v>
      </c>
      <c r="I26" s="22">
        <v>0</v>
      </c>
      <c r="J26" s="4">
        <v>0</v>
      </c>
      <c r="K26" s="4">
        <v>0</v>
      </c>
      <c r="L26" s="4">
        <v>0</v>
      </c>
      <c r="M26" s="44">
        <v>0</v>
      </c>
      <c r="N26" s="22">
        <f t="shared" si="9"/>
        <v>0</v>
      </c>
    </row>
    <row r="27" spans="1:14" hidden="1" x14ac:dyDescent="0.35">
      <c r="A27" s="6" t="s">
        <v>33</v>
      </c>
      <c r="B27" s="22">
        <v>0</v>
      </c>
      <c r="C27" s="22">
        <v>0</v>
      </c>
      <c r="D27" s="22">
        <v>0</v>
      </c>
      <c r="E27" s="4">
        <v>0</v>
      </c>
      <c r="F27" s="4">
        <v>0</v>
      </c>
      <c r="G27" s="4">
        <v>0</v>
      </c>
      <c r="H27" s="22">
        <v>0</v>
      </c>
      <c r="I27" s="22">
        <v>0</v>
      </c>
      <c r="J27" s="4">
        <v>0</v>
      </c>
      <c r="K27" s="4">
        <v>0</v>
      </c>
      <c r="L27" s="4">
        <v>0</v>
      </c>
      <c r="M27" s="44">
        <v>0</v>
      </c>
      <c r="N27" s="22">
        <f t="shared" si="9"/>
        <v>0</v>
      </c>
    </row>
    <row r="28" spans="1:14" x14ac:dyDescent="0.35">
      <c r="A28" s="6" t="s">
        <v>32</v>
      </c>
      <c r="B28" s="22">
        <v>0</v>
      </c>
      <c r="C28" s="22">
        <v>480000</v>
      </c>
      <c r="D28" s="22">
        <v>0</v>
      </c>
      <c r="E28" s="4">
        <v>0</v>
      </c>
      <c r="F28" s="4">
        <v>20000</v>
      </c>
      <c r="G28" s="4">
        <v>0</v>
      </c>
      <c r="H28" s="22">
        <v>0</v>
      </c>
      <c r="I28" s="22">
        <v>0</v>
      </c>
      <c r="J28" s="4">
        <v>30000</v>
      </c>
      <c r="K28" s="4">
        <v>0</v>
      </c>
      <c r="L28" s="4">
        <v>15000</v>
      </c>
      <c r="M28" s="44">
        <v>0</v>
      </c>
      <c r="N28" s="22">
        <f t="shared" si="9"/>
        <v>545000</v>
      </c>
    </row>
    <row r="29" spans="1:14" hidden="1" x14ac:dyDescent="0.35">
      <c r="A29" s="6" t="s">
        <v>31</v>
      </c>
      <c r="B29" s="22">
        <v>0</v>
      </c>
      <c r="C29" s="22">
        <v>0</v>
      </c>
      <c r="D29" s="22">
        <v>0</v>
      </c>
      <c r="E29" s="4">
        <v>0</v>
      </c>
      <c r="F29" s="4">
        <v>0</v>
      </c>
      <c r="G29" s="4">
        <v>0</v>
      </c>
      <c r="H29" s="22">
        <v>0</v>
      </c>
      <c r="I29" s="22">
        <v>0</v>
      </c>
      <c r="J29" s="4">
        <v>0</v>
      </c>
      <c r="K29" s="4">
        <v>0</v>
      </c>
      <c r="L29" s="4">
        <v>0</v>
      </c>
      <c r="M29" s="44">
        <v>0</v>
      </c>
      <c r="N29" s="22">
        <f t="shared" si="9"/>
        <v>0</v>
      </c>
    </row>
    <row r="30" spans="1:14" hidden="1" x14ac:dyDescent="0.35">
      <c r="A30" s="6" t="s">
        <v>30</v>
      </c>
      <c r="B30" s="22">
        <v>0</v>
      </c>
      <c r="C30" s="22">
        <v>0</v>
      </c>
      <c r="D30" s="22">
        <v>0</v>
      </c>
      <c r="E30" s="4">
        <v>0</v>
      </c>
      <c r="F30" s="4">
        <v>0</v>
      </c>
      <c r="G30" s="4">
        <v>0</v>
      </c>
      <c r="H30" s="22">
        <v>0</v>
      </c>
      <c r="I30" s="22">
        <v>0</v>
      </c>
      <c r="J30" s="4">
        <v>0</v>
      </c>
      <c r="K30" s="4">
        <v>0</v>
      </c>
      <c r="L30" s="4">
        <v>0</v>
      </c>
      <c r="M30" s="44">
        <v>0</v>
      </c>
      <c r="N30" s="22">
        <f t="shared" si="9"/>
        <v>0</v>
      </c>
    </row>
    <row r="31" spans="1:14" hidden="1" x14ac:dyDescent="0.35">
      <c r="A31" s="6" t="s">
        <v>29</v>
      </c>
      <c r="B31" s="22">
        <v>0</v>
      </c>
      <c r="C31" s="22">
        <v>0</v>
      </c>
      <c r="D31" s="22">
        <v>0</v>
      </c>
      <c r="E31" s="4">
        <v>0</v>
      </c>
      <c r="F31" s="4">
        <v>0</v>
      </c>
      <c r="G31" s="4">
        <v>0</v>
      </c>
      <c r="H31" s="22">
        <v>0</v>
      </c>
      <c r="I31" s="22">
        <v>0</v>
      </c>
      <c r="J31" s="4">
        <v>0</v>
      </c>
      <c r="K31" s="4">
        <v>0</v>
      </c>
      <c r="L31" s="4">
        <v>0</v>
      </c>
      <c r="M31" s="44">
        <v>0</v>
      </c>
      <c r="N31" s="22">
        <f t="shared" si="9"/>
        <v>0</v>
      </c>
    </row>
    <row r="32" spans="1:14" hidden="1" x14ac:dyDescent="0.35">
      <c r="A32" s="6" t="s">
        <v>28</v>
      </c>
      <c r="B32" s="22">
        <v>0</v>
      </c>
      <c r="C32" s="22">
        <v>0</v>
      </c>
      <c r="D32" s="22">
        <v>0</v>
      </c>
      <c r="E32" s="4">
        <v>0</v>
      </c>
      <c r="F32" s="4">
        <v>0</v>
      </c>
      <c r="G32" s="4">
        <v>0</v>
      </c>
      <c r="H32" s="22">
        <v>0</v>
      </c>
      <c r="I32" s="22">
        <v>0</v>
      </c>
      <c r="J32" s="4">
        <v>0</v>
      </c>
      <c r="K32" s="4">
        <v>0</v>
      </c>
      <c r="L32" s="4">
        <v>0</v>
      </c>
      <c r="M32" s="44">
        <v>0</v>
      </c>
      <c r="N32" s="22">
        <f t="shared" si="9"/>
        <v>0</v>
      </c>
    </row>
    <row r="33" spans="1:14" x14ac:dyDescent="0.35">
      <c r="A33" s="6" t="s">
        <v>27</v>
      </c>
      <c r="B33" s="22">
        <v>0</v>
      </c>
      <c r="C33" s="22">
        <v>110000</v>
      </c>
      <c r="D33" s="22">
        <v>0</v>
      </c>
      <c r="E33" s="4">
        <v>0</v>
      </c>
      <c r="F33" s="4">
        <v>0</v>
      </c>
      <c r="G33" s="4">
        <v>0</v>
      </c>
      <c r="H33" s="22">
        <v>0</v>
      </c>
      <c r="I33" s="22">
        <v>0</v>
      </c>
      <c r="J33" s="4">
        <v>0</v>
      </c>
      <c r="K33" s="4">
        <v>0</v>
      </c>
      <c r="L33" s="4">
        <v>0</v>
      </c>
      <c r="M33" s="44">
        <v>0</v>
      </c>
      <c r="N33" s="22">
        <f t="shared" si="9"/>
        <v>110000</v>
      </c>
    </row>
    <row r="34" spans="1:14" hidden="1" x14ac:dyDescent="0.35">
      <c r="A34" s="6" t="s">
        <v>26</v>
      </c>
      <c r="B34" s="22">
        <v>0</v>
      </c>
      <c r="C34" s="22">
        <v>0</v>
      </c>
      <c r="D34" s="22">
        <v>0</v>
      </c>
      <c r="E34" s="4">
        <v>0</v>
      </c>
      <c r="F34" s="4">
        <v>0</v>
      </c>
      <c r="G34" s="4">
        <v>0</v>
      </c>
      <c r="H34" s="22">
        <v>0</v>
      </c>
      <c r="I34" s="22">
        <v>0</v>
      </c>
      <c r="J34" s="4">
        <v>0</v>
      </c>
      <c r="K34" s="4">
        <v>0</v>
      </c>
      <c r="L34" s="4">
        <v>0</v>
      </c>
      <c r="M34" s="44">
        <v>0</v>
      </c>
      <c r="N34" s="22">
        <f t="shared" si="9"/>
        <v>0</v>
      </c>
    </row>
    <row r="35" spans="1:14" hidden="1" x14ac:dyDescent="0.35">
      <c r="A35" s="8" t="s">
        <v>25</v>
      </c>
      <c r="B35" s="26">
        <f t="shared" ref="B35:G35" si="23">SUM(B36:B49)</f>
        <v>1136915</v>
      </c>
      <c r="C35" s="26">
        <f t="shared" si="23"/>
        <v>20000</v>
      </c>
      <c r="D35" s="26">
        <f t="shared" si="23"/>
        <v>0</v>
      </c>
      <c r="E35" s="26">
        <f t="shared" si="23"/>
        <v>1921700</v>
      </c>
      <c r="F35" s="26">
        <f t="shared" si="23"/>
        <v>162000</v>
      </c>
      <c r="G35" s="26">
        <f t="shared" si="23"/>
        <v>10000</v>
      </c>
      <c r="H35" s="26">
        <f t="shared" ref="H35" si="24">SUM(H36:H49)</f>
        <v>185100</v>
      </c>
      <c r="I35" s="26">
        <f t="shared" ref="I35:M35" si="25">SUM(I36:I49)</f>
        <v>161000</v>
      </c>
      <c r="J35" s="26">
        <f t="shared" si="25"/>
        <v>757000</v>
      </c>
      <c r="K35" s="26">
        <f t="shared" ref="K35" si="26">SUM(K36:K49)</f>
        <v>545000</v>
      </c>
      <c r="L35" s="26">
        <f t="shared" ref="L35" si="27">SUM(L36:L49)</f>
        <v>304500</v>
      </c>
      <c r="M35" s="26">
        <f t="shared" si="25"/>
        <v>0</v>
      </c>
      <c r="N35" s="26">
        <f t="shared" si="9"/>
        <v>5203215</v>
      </c>
    </row>
    <row r="36" spans="1:14" x14ac:dyDescent="0.35">
      <c r="A36" s="6" t="s">
        <v>24</v>
      </c>
      <c r="B36" s="22">
        <v>5000</v>
      </c>
      <c r="C36" s="22">
        <v>10000</v>
      </c>
      <c r="D36" s="22">
        <v>0</v>
      </c>
      <c r="E36" s="4">
        <v>5000</v>
      </c>
      <c r="F36" s="4">
        <v>0</v>
      </c>
      <c r="G36" s="4">
        <v>10000</v>
      </c>
      <c r="H36" s="22">
        <v>0</v>
      </c>
      <c r="I36" s="22">
        <v>5000</v>
      </c>
      <c r="J36" s="4">
        <v>0</v>
      </c>
      <c r="K36" s="4">
        <v>0</v>
      </c>
      <c r="L36" s="4">
        <v>0</v>
      </c>
      <c r="M36" s="44">
        <v>0</v>
      </c>
      <c r="N36" s="22">
        <f t="shared" si="9"/>
        <v>35000</v>
      </c>
    </row>
    <row r="37" spans="1:14" x14ac:dyDescent="0.35">
      <c r="A37" s="6" t="s">
        <v>23</v>
      </c>
      <c r="B37" s="22">
        <v>25000</v>
      </c>
      <c r="C37" s="22">
        <v>0</v>
      </c>
      <c r="D37" s="22">
        <v>0</v>
      </c>
      <c r="E37" s="4">
        <v>25000</v>
      </c>
      <c r="F37" s="4">
        <v>0</v>
      </c>
      <c r="G37" s="4">
        <v>0</v>
      </c>
      <c r="H37" s="22">
        <v>0</v>
      </c>
      <c r="I37" s="22">
        <v>0</v>
      </c>
      <c r="J37" s="4">
        <v>0</v>
      </c>
      <c r="K37" s="4">
        <v>0</v>
      </c>
      <c r="L37" s="4">
        <v>45000</v>
      </c>
      <c r="M37" s="44">
        <v>0</v>
      </c>
      <c r="N37" s="22">
        <f t="shared" si="9"/>
        <v>95000</v>
      </c>
    </row>
    <row r="38" spans="1:14" hidden="1" x14ac:dyDescent="0.35">
      <c r="A38" s="6" t="s">
        <v>22</v>
      </c>
      <c r="B38" s="22">
        <v>0</v>
      </c>
      <c r="C38" s="22">
        <v>0</v>
      </c>
      <c r="D38" s="22">
        <v>0</v>
      </c>
      <c r="E38" s="4">
        <v>0</v>
      </c>
      <c r="F38" s="4">
        <v>0</v>
      </c>
      <c r="G38" s="4">
        <v>0</v>
      </c>
      <c r="H38" s="22">
        <v>0</v>
      </c>
      <c r="I38" s="22">
        <v>0</v>
      </c>
      <c r="J38" s="4">
        <v>0</v>
      </c>
      <c r="K38" s="4">
        <v>0</v>
      </c>
      <c r="L38" s="4">
        <v>0</v>
      </c>
      <c r="M38" s="44">
        <v>0</v>
      </c>
      <c r="N38" s="22">
        <f t="shared" si="9"/>
        <v>0</v>
      </c>
    </row>
    <row r="39" spans="1:14" x14ac:dyDescent="0.35">
      <c r="A39" s="6" t="s">
        <v>21</v>
      </c>
      <c r="B39" s="22">
        <v>0</v>
      </c>
      <c r="C39" s="22">
        <v>0</v>
      </c>
      <c r="D39" s="22">
        <v>0</v>
      </c>
      <c r="E39" s="4">
        <v>0</v>
      </c>
      <c r="F39" s="4">
        <v>0</v>
      </c>
      <c r="G39" s="4">
        <v>0</v>
      </c>
      <c r="H39" s="22">
        <v>5000</v>
      </c>
      <c r="I39" s="22">
        <v>0</v>
      </c>
      <c r="J39" s="4">
        <v>0</v>
      </c>
      <c r="K39" s="4">
        <v>0</v>
      </c>
      <c r="L39" s="4">
        <v>5000</v>
      </c>
      <c r="M39" s="44">
        <v>0</v>
      </c>
      <c r="N39" s="22">
        <f t="shared" si="9"/>
        <v>10000</v>
      </c>
    </row>
    <row r="40" spans="1:14" x14ac:dyDescent="0.35">
      <c r="A40" s="6" t="s">
        <v>20</v>
      </c>
      <c r="B40" s="22">
        <v>0</v>
      </c>
      <c r="C40" s="22">
        <v>0</v>
      </c>
      <c r="D40" s="22">
        <v>0</v>
      </c>
      <c r="E40" s="4">
        <v>0</v>
      </c>
      <c r="F40" s="4">
        <v>149000</v>
      </c>
      <c r="G40" s="4">
        <v>0</v>
      </c>
      <c r="H40" s="22">
        <v>0</v>
      </c>
      <c r="I40" s="22">
        <v>0</v>
      </c>
      <c r="J40" s="4">
        <v>0</v>
      </c>
      <c r="K40" s="4">
        <v>0</v>
      </c>
      <c r="L40" s="4">
        <v>0</v>
      </c>
      <c r="M40" s="44">
        <v>0</v>
      </c>
      <c r="N40" s="22">
        <f t="shared" si="9"/>
        <v>149000</v>
      </c>
    </row>
    <row r="41" spans="1:14" x14ac:dyDescent="0.35">
      <c r="A41" s="6" t="s">
        <v>19</v>
      </c>
      <c r="B41" s="22">
        <v>0</v>
      </c>
      <c r="C41" s="22">
        <v>0</v>
      </c>
      <c r="D41" s="22">
        <v>0</v>
      </c>
      <c r="E41" s="4">
        <v>0</v>
      </c>
      <c r="F41" s="4">
        <v>0</v>
      </c>
      <c r="G41" s="4">
        <v>0</v>
      </c>
      <c r="H41" s="22">
        <v>1000</v>
      </c>
      <c r="I41" s="22">
        <v>0</v>
      </c>
      <c r="J41" s="4">
        <v>0</v>
      </c>
      <c r="K41" s="4">
        <v>0</v>
      </c>
      <c r="L41" s="4">
        <v>5000</v>
      </c>
      <c r="M41" s="44">
        <v>0</v>
      </c>
      <c r="N41" s="22">
        <f t="shared" si="9"/>
        <v>6000</v>
      </c>
    </row>
    <row r="42" spans="1:14" x14ac:dyDescent="0.35">
      <c r="A42" s="6" t="s">
        <v>18</v>
      </c>
      <c r="B42" s="22">
        <v>0</v>
      </c>
      <c r="C42" s="22">
        <v>0</v>
      </c>
      <c r="D42" s="22">
        <v>0</v>
      </c>
      <c r="E42" s="4">
        <v>0</v>
      </c>
      <c r="F42" s="4"/>
      <c r="G42" s="4">
        <v>0</v>
      </c>
      <c r="H42" s="22">
        <v>15000</v>
      </c>
      <c r="I42" s="22">
        <v>22250</v>
      </c>
      <c r="J42" s="4">
        <v>49500</v>
      </c>
      <c r="K42" s="4">
        <v>120000</v>
      </c>
      <c r="L42" s="4">
        <v>0</v>
      </c>
      <c r="M42" s="44">
        <v>0</v>
      </c>
      <c r="N42" s="22">
        <f t="shared" si="9"/>
        <v>206750</v>
      </c>
    </row>
    <row r="43" spans="1:14" x14ac:dyDescent="0.35">
      <c r="A43" s="6" t="s">
        <v>17</v>
      </c>
      <c r="B43" s="22">
        <v>1101915</v>
      </c>
      <c r="C43" s="22">
        <v>0</v>
      </c>
      <c r="D43" s="22">
        <v>0</v>
      </c>
      <c r="E43" s="4">
        <f>1906700-25000</f>
        <v>1881700</v>
      </c>
      <c r="F43" s="4">
        <v>13000</v>
      </c>
      <c r="G43" s="4">
        <v>0</v>
      </c>
      <c r="H43" s="22">
        <v>140500</v>
      </c>
      <c r="I43" s="22">
        <v>127000</v>
      </c>
      <c r="J43" s="4">
        <v>692500</v>
      </c>
      <c r="K43" s="4">
        <v>425000</v>
      </c>
      <c r="L43" s="4">
        <v>182500</v>
      </c>
      <c r="M43" s="44">
        <v>0</v>
      </c>
      <c r="N43" s="22">
        <f t="shared" si="9"/>
        <v>4564115</v>
      </c>
    </row>
    <row r="44" spans="1:14" hidden="1" x14ac:dyDescent="0.35">
      <c r="A44" s="6" t="s">
        <v>16</v>
      </c>
      <c r="B44" s="22">
        <v>0</v>
      </c>
      <c r="C44" s="22">
        <v>0</v>
      </c>
      <c r="D44" s="22">
        <v>0</v>
      </c>
      <c r="E44" s="4">
        <v>0</v>
      </c>
      <c r="F44" s="4">
        <v>0</v>
      </c>
      <c r="G44" s="4">
        <v>0</v>
      </c>
      <c r="H44" s="22">
        <v>0</v>
      </c>
      <c r="I44" s="22">
        <v>0</v>
      </c>
      <c r="J44" s="4">
        <v>0</v>
      </c>
      <c r="K44" s="4">
        <v>0</v>
      </c>
      <c r="L44" s="4">
        <v>0</v>
      </c>
      <c r="M44" s="44">
        <v>0</v>
      </c>
      <c r="N44" s="22">
        <f t="shared" si="9"/>
        <v>0</v>
      </c>
    </row>
    <row r="45" spans="1:14" x14ac:dyDescent="0.35">
      <c r="A45" s="6" t="s">
        <v>15</v>
      </c>
      <c r="B45" s="22">
        <v>5000</v>
      </c>
      <c r="C45" s="22">
        <v>10000</v>
      </c>
      <c r="D45" s="22">
        <v>0</v>
      </c>
      <c r="E45" s="4">
        <v>10000</v>
      </c>
      <c r="F45" s="4">
        <v>0</v>
      </c>
      <c r="G45" s="4">
        <v>0</v>
      </c>
      <c r="H45" s="22">
        <v>5000</v>
      </c>
      <c r="I45" s="22">
        <v>5000</v>
      </c>
      <c r="J45" s="4">
        <v>5000</v>
      </c>
      <c r="K45" s="4">
        <v>0</v>
      </c>
      <c r="L45" s="4">
        <v>5000</v>
      </c>
      <c r="M45" s="44">
        <v>0</v>
      </c>
      <c r="N45" s="22">
        <f t="shared" si="9"/>
        <v>45000</v>
      </c>
    </row>
    <row r="46" spans="1:14" hidden="1" x14ac:dyDescent="0.35">
      <c r="A46" s="6" t="s">
        <v>14</v>
      </c>
      <c r="B46" s="22">
        <v>0</v>
      </c>
      <c r="C46" s="22">
        <v>0</v>
      </c>
      <c r="D46" s="22">
        <v>0</v>
      </c>
      <c r="E46" s="4">
        <v>0</v>
      </c>
      <c r="F46" s="4">
        <v>0</v>
      </c>
      <c r="G46" s="4">
        <v>0</v>
      </c>
      <c r="H46" s="22">
        <v>0</v>
      </c>
      <c r="I46" s="22">
        <v>0</v>
      </c>
      <c r="J46" s="4">
        <v>0</v>
      </c>
      <c r="K46" s="4">
        <v>0</v>
      </c>
      <c r="L46" s="4">
        <v>0</v>
      </c>
      <c r="M46" s="44">
        <v>0</v>
      </c>
      <c r="N46" s="22">
        <f t="shared" si="9"/>
        <v>0</v>
      </c>
    </row>
    <row r="47" spans="1:14" x14ac:dyDescent="0.35">
      <c r="A47" s="6" t="s">
        <v>13</v>
      </c>
      <c r="B47" s="22">
        <v>0</v>
      </c>
      <c r="C47" s="22">
        <v>0</v>
      </c>
      <c r="D47" s="22">
        <v>0</v>
      </c>
      <c r="E47" s="4">
        <v>0</v>
      </c>
      <c r="F47" s="4">
        <v>0</v>
      </c>
      <c r="G47" s="4">
        <v>0</v>
      </c>
      <c r="H47" s="22">
        <v>18600</v>
      </c>
      <c r="I47" s="22">
        <v>1750</v>
      </c>
      <c r="J47" s="4">
        <v>10000</v>
      </c>
      <c r="K47" s="4">
        <v>0</v>
      </c>
      <c r="L47" s="4">
        <v>62000</v>
      </c>
      <c r="M47" s="44">
        <v>0</v>
      </c>
      <c r="N47" s="22">
        <f t="shared" si="9"/>
        <v>92350</v>
      </c>
    </row>
    <row r="48" spans="1:14" hidden="1" x14ac:dyDescent="0.35">
      <c r="A48" s="6" t="s">
        <v>12</v>
      </c>
      <c r="B48" s="22">
        <v>0</v>
      </c>
      <c r="C48" s="22">
        <v>0</v>
      </c>
      <c r="D48" s="22">
        <v>0</v>
      </c>
      <c r="E48" s="4">
        <v>0</v>
      </c>
      <c r="F48" s="4">
        <v>0</v>
      </c>
      <c r="G48" s="4">
        <v>0</v>
      </c>
      <c r="H48" s="22">
        <v>0</v>
      </c>
      <c r="I48" s="22">
        <v>0</v>
      </c>
      <c r="J48" s="4">
        <v>0</v>
      </c>
      <c r="K48" s="4">
        <v>0</v>
      </c>
      <c r="L48" s="4">
        <v>0</v>
      </c>
      <c r="M48" s="44">
        <v>0</v>
      </c>
      <c r="N48" s="22">
        <f t="shared" si="9"/>
        <v>0</v>
      </c>
    </row>
    <row r="49" spans="1:14" hidden="1" x14ac:dyDescent="0.35">
      <c r="A49" s="6" t="s">
        <v>11</v>
      </c>
      <c r="B49" s="22">
        <v>0</v>
      </c>
      <c r="C49" s="22">
        <v>0</v>
      </c>
      <c r="D49" s="22">
        <v>0</v>
      </c>
      <c r="E49" s="4">
        <v>0</v>
      </c>
      <c r="F49" s="4">
        <v>0</v>
      </c>
      <c r="G49" s="4">
        <v>0</v>
      </c>
      <c r="H49" s="22">
        <v>0</v>
      </c>
      <c r="I49" s="22">
        <v>0</v>
      </c>
      <c r="J49" s="4">
        <v>0</v>
      </c>
      <c r="K49" s="4">
        <v>0</v>
      </c>
      <c r="L49" s="4">
        <v>0</v>
      </c>
      <c r="M49" s="44">
        <v>0</v>
      </c>
      <c r="N49" s="22">
        <f t="shared" si="9"/>
        <v>0</v>
      </c>
    </row>
    <row r="50" spans="1:14" hidden="1" x14ac:dyDescent="0.35">
      <c r="A50" s="8" t="s">
        <v>10</v>
      </c>
      <c r="B50" s="26">
        <f t="shared" ref="B50:G50" si="28">SUM(B51:B55)</f>
        <v>0</v>
      </c>
      <c r="C50" s="26">
        <f t="shared" si="28"/>
        <v>0</v>
      </c>
      <c r="D50" s="26">
        <f t="shared" si="28"/>
        <v>0</v>
      </c>
      <c r="E50" s="26">
        <f t="shared" si="28"/>
        <v>0</v>
      </c>
      <c r="F50" s="26">
        <f t="shared" si="28"/>
        <v>0</v>
      </c>
      <c r="G50" s="26">
        <f t="shared" si="28"/>
        <v>0</v>
      </c>
      <c r="H50" s="26">
        <f t="shared" ref="H50" si="29">SUM(H51:H55)</f>
        <v>0</v>
      </c>
      <c r="I50" s="26">
        <f t="shared" ref="I50:M50" si="30">SUM(I51:I55)</f>
        <v>0</v>
      </c>
      <c r="J50" s="26">
        <f t="shared" si="30"/>
        <v>0</v>
      </c>
      <c r="K50" s="26">
        <f t="shared" ref="K50:L50" si="31">SUM(K51:K55)</f>
        <v>0</v>
      </c>
      <c r="L50" s="26">
        <f t="shared" si="31"/>
        <v>0</v>
      </c>
      <c r="M50" s="26">
        <f t="shared" si="30"/>
        <v>0</v>
      </c>
      <c r="N50" s="26">
        <f t="shared" si="9"/>
        <v>0</v>
      </c>
    </row>
    <row r="51" spans="1:14" hidden="1" x14ac:dyDescent="0.35">
      <c r="A51" s="6" t="s">
        <v>9</v>
      </c>
      <c r="B51" s="22">
        <v>0</v>
      </c>
      <c r="C51" s="22">
        <v>0</v>
      </c>
      <c r="D51" s="22">
        <v>0</v>
      </c>
      <c r="E51" s="4">
        <v>0</v>
      </c>
      <c r="F51" s="4">
        <v>0</v>
      </c>
      <c r="G51" s="22">
        <v>0</v>
      </c>
      <c r="H51" s="22">
        <v>0</v>
      </c>
      <c r="I51" s="22">
        <v>0</v>
      </c>
      <c r="J51" s="4">
        <v>0</v>
      </c>
      <c r="K51" s="4">
        <v>0</v>
      </c>
      <c r="L51" s="22">
        <v>0</v>
      </c>
      <c r="M51" s="44">
        <v>0</v>
      </c>
      <c r="N51" s="22">
        <f t="shared" si="9"/>
        <v>0</v>
      </c>
    </row>
    <row r="52" spans="1:14" hidden="1" x14ac:dyDescent="0.35">
      <c r="A52" s="6" t="s">
        <v>8</v>
      </c>
      <c r="B52" s="22">
        <v>0</v>
      </c>
      <c r="C52" s="22">
        <v>0</v>
      </c>
      <c r="D52" s="22">
        <v>0</v>
      </c>
      <c r="E52" s="4">
        <v>0</v>
      </c>
      <c r="F52" s="4">
        <v>0</v>
      </c>
      <c r="G52" s="22">
        <v>0</v>
      </c>
      <c r="H52" s="22">
        <v>0</v>
      </c>
      <c r="I52" s="22">
        <v>0</v>
      </c>
      <c r="J52" s="4">
        <v>0</v>
      </c>
      <c r="K52" s="4">
        <v>0</v>
      </c>
      <c r="L52" s="22">
        <v>0</v>
      </c>
      <c r="M52" s="44">
        <v>0</v>
      </c>
      <c r="N52" s="22">
        <f t="shared" si="9"/>
        <v>0</v>
      </c>
    </row>
    <row r="53" spans="1:14" hidden="1" x14ac:dyDescent="0.35">
      <c r="A53" s="6" t="s">
        <v>7</v>
      </c>
      <c r="B53" s="22">
        <v>0</v>
      </c>
      <c r="C53" s="22">
        <v>0</v>
      </c>
      <c r="D53" s="22">
        <v>0</v>
      </c>
      <c r="E53" s="4">
        <v>0</v>
      </c>
      <c r="F53" s="4">
        <v>0</v>
      </c>
      <c r="G53" s="22">
        <v>0</v>
      </c>
      <c r="H53" s="22">
        <v>0</v>
      </c>
      <c r="I53" s="22">
        <v>0</v>
      </c>
      <c r="J53" s="4">
        <v>0</v>
      </c>
      <c r="K53" s="4">
        <v>0</v>
      </c>
      <c r="L53" s="22">
        <v>0</v>
      </c>
      <c r="M53" s="44">
        <v>0</v>
      </c>
      <c r="N53" s="22">
        <f t="shared" si="9"/>
        <v>0</v>
      </c>
    </row>
    <row r="54" spans="1:14" hidden="1" x14ac:dyDescent="0.35">
      <c r="A54" s="6" t="s">
        <v>6</v>
      </c>
      <c r="B54" s="22">
        <v>0</v>
      </c>
      <c r="C54" s="22">
        <v>0</v>
      </c>
      <c r="D54" s="22">
        <v>0</v>
      </c>
      <c r="E54" s="4">
        <v>0</v>
      </c>
      <c r="F54" s="4">
        <v>0</v>
      </c>
      <c r="G54" s="22">
        <v>0</v>
      </c>
      <c r="H54" s="22">
        <v>0</v>
      </c>
      <c r="I54" s="22">
        <v>0</v>
      </c>
      <c r="J54" s="4">
        <v>0</v>
      </c>
      <c r="K54" s="4">
        <v>0</v>
      </c>
      <c r="L54" s="22">
        <v>0</v>
      </c>
      <c r="M54" s="44">
        <v>0</v>
      </c>
      <c r="N54" s="22">
        <f t="shared" si="9"/>
        <v>0</v>
      </c>
    </row>
    <row r="55" spans="1:14" hidden="1" x14ac:dyDescent="0.35">
      <c r="A55" s="6" t="s">
        <v>5</v>
      </c>
      <c r="B55" s="22">
        <v>0</v>
      </c>
      <c r="C55" s="22">
        <v>0</v>
      </c>
      <c r="D55" s="22">
        <v>0</v>
      </c>
      <c r="E55" s="4">
        <v>0</v>
      </c>
      <c r="F55" s="4">
        <v>0</v>
      </c>
      <c r="G55" s="22">
        <v>0</v>
      </c>
      <c r="H55" s="22">
        <v>0</v>
      </c>
      <c r="I55" s="22">
        <v>0</v>
      </c>
      <c r="J55" s="4">
        <v>0</v>
      </c>
      <c r="K55" s="4">
        <v>0</v>
      </c>
      <c r="L55" s="22">
        <v>0</v>
      </c>
      <c r="M55" s="44">
        <v>0</v>
      </c>
      <c r="N55" s="22">
        <f t="shared" si="9"/>
        <v>0</v>
      </c>
    </row>
    <row r="56" spans="1:14" x14ac:dyDescent="0.35">
      <c r="A56" s="23" t="s">
        <v>4</v>
      </c>
      <c r="B56" s="24">
        <f t="shared" ref="B56:G56" si="32">SUM(B57:B58)</f>
        <v>0</v>
      </c>
      <c r="C56" s="24">
        <f t="shared" si="32"/>
        <v>0</v>
      </c>
      <c r="D56" s="24">
        <f t="shared" si="32"/>
        <v>0</v>
      </c>
      <c r="E56" s="24">
        <f t="shared" si="32"/>
        <v>0</v>
      </c>
      <c r="F56" s="24">
        <f t="shared" si="32"/>
        <v>0</v>
      </c>
      <c r="G56" s="24">
        <f t="shared" si="32"/>
        <v>1500000</v>
      </c>
      <c r="H56" s="24">
        <f t="shared" ref="H56" si="33">SUM(H57:H58)</f>
        <v>0</v>
      </c>
      <c r="I56" s="24">
        <f t="shared" ref="I56:M56" si="34">SUM(I57:I58)</f>
        <v>0</v>
      </c>
      <c r="J56" s="24">
        <f t="shared" si="34"/>
        <v>0</v>
      </c>
      <c r="K56" s="24">
        <f t="shared" ref="K56:L56" si="35">SUM(K57:K58)</f>
        <v>0</v>
      </c>
      <c r="L56" s="24">
        <f t="shared" si="35"/>
        <v>0</v>
      </c>
      <c r="M56" s="24">
        <f t="shared" si="34"/>
        <v>0</v>
      </c>
      <c r="N56" s="24">
        <f t="shared" ref="N56:N60" si="36">SUM(B56:M56)</f>
        <v>1500000</v>
      </c>
    </row>
    <row r="57" spans="1:14" x14ac:dyDescent="0.35">
      <c r="A57" s="36" t="s">
        <v>3</v>
      </c>
      <c r="B57" s="37">
        <v>0</v>
      </c>
      <c r="C57" s="37">
        <v>0</v>
      </c>
      <c r="D57" s="37">
        <v>0</v>
      </c>
      <c r="E57" s="38">
        <v>0</v>
      </c>
      <c r="F57" s="38">
        <v>0</v>
      </c>
      <c r="G57" s="37">
        <v>1500000</v>
      </c>
      <c r="H57" s="37">
        <v>0</v>
      </c>
      <c r="I57" s="37">
        <v>0</v>
      </c>
      <c r="J57" s="38">
        <v>0</v>
      </c>
      <c r="K57" s="38">
        <v>0</v>
      </c>
      <c r="L57" s="37">
        <v>0</v>
      </c>
      <c r="M57" s="45">
        <v>0</v>
      </c>
      <c r="N57" s="37">
        <f t="shared" si="36"/>
        <v>1500000</v>
      </c>
    </row>
    <row r="58" spans="1:14" hidden="1" x14ac:dyDescent="0.35">
      <c r="A58" s="39" t="s">
        <v>2</v>
      </c>
      <c r="B58" s="66">
        <v>0</v>
      </c>
      <c r="C58" s="66">
        <v>0</v>
      </c>
      <c r="D58" s="66">
        <v>0</v>
      </c>
      <c r="E58" s="40">
        <v>0</v>
      </c>
      <c r="F58" s="40">
        <v>0</v>
      </c>
      <c r="G58" s="66">
        <v>0</v>
      </c>
      <c r="H58" s="66">
        <v>0</v>
      </c>
      <c r="I58" s="66">
        <v>0</v>
      </c>
      <c r="J58" s="40">
        <v>0</v>
      </c>
      <c r="K58" s="40">
        <v>0</v>
      </c>
      <c r="L58" s="66">
        <v>0</v>
      </c>
      <c r="M58" s="46">
        <v>0</v>
      </c>
      <c r="N58" s="66">
        <f t="shared" si="36"/>
        <v>0</v>
      </c>
    </row>
    <row r="59" spans="1:14" hidden="1" x14ac:dyDescent="0.35">
      <c r="A59" s="23" t="s">
        <v>1</v>
      </c>
      <c r="B59" s="24">
        <v>0</v>
      </c>
      <c r="C59" s="24">
        <v>0</v>
      </c>
      <c r="D59" s="24">
        <v>0</v>
      </c>
      <c r="E59" s="27">
        <v>0</v>
      </c>
      <c r="F59" s="27">
        <v>0</v>
      </c>
      <c r="G59" s="24">
        <v>0</v>
      </c>
      <c r="H59" s="24">
        <v>0</v>
      </c>
      <c r="I59" s="24">
        <v>0</v>
      </c>
      <c r="J59" s="27">
        <v>0</v>
      </c>
      <c r="K59" s="27">
        <v>0</v>
      </c>
      <c r="L59" s="24">
        <v>0</v>
      </c>
      <c r="M59" s="47">
        <v>0</v>
      </c>
      <c r="N59" s="24">
        <f t="shared" si="36"/>
        <v>0</v>
      </c>
    </row>
    <row r="60" spans="1:14" hidden="1" x14ac:dyDescent="0.35">
      <c r="A60" s="28" t="s">
        <v>0</v>
      </c>
      <c r="B60" s="30">
        <v>0</v>
      </c>
      <c r="C60" s="30">
        <v>0</v>
      </c>
      <c r="D60" s="30">
        <v>0</v>
      </c>
      <c r="E60" s="29">
        <v>0</v>
      </c>
      <c r="F60" s="29">
        <v>0</v>
      </c>
      <c r="G60" s="30">
        <v>0</v>
      </c>
      <c r="H60" s="30">
        <v>0</v>
      </c>
      <c r="I60" s="30">
        <v>0</v>
      </c>
      <c r="J60" s="29">
        <v>0</v>
      </c>
      <c r="K60" s="29">
        <v>0</v>
      </c>
      <c r="L60" s="30">
        <v>0</v>
      </c>
      <c r="M60" s="48">
        <v>0</v>
      </c>
      <c r="N60" s="30">
        <f t="shared" si="36"/>
        <v>0</v>
      </c>
    </row>
  </sheetData>
  <mergeCells count="12">
    <mergeCell ref="A3:A4"/>
    <mergeCell ref="B3:B4"/>
    <mergeCell ref="C3:C4"/>
    <mergeCell ref="L3:L4"/>
    <mergeCell ref="M3:M4"/>
    <mergeCell ref="N3:N4"/>
    <mergeCell ref="D3:D4"/>
    <mergeCell ref="E3:E4"/>
    <mergeCell ref="F3:F4"/>
    <mergeCell ref="G3:G4"/>
    <mergeCell ref="H3:H4"/>
    <mergeCell ref="I3:K3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A8F03-46FF-42DA-A7F8-88D183AE3A13}">
  <sheetPr>
    <pageSetUpPr fitToPage="1"/>
  </sheetPr>
  <dimension ref="A1:L11"/>
  <sheetViews>
    <sheetView zoomScale="80" zoomScaleNormal="80" workbookViewId="0">
      <pane xSplit="2" ySplit="3" topLeftCell="C4" activePane="bottomRight" state="frozenSplit"/>
      <selection pane="topRight" activeCell="C1" sqref="C1"/>
      <selection pane="bottomLeft" activeCell="A3" sqref="A3"/>
      <selection pane="bottomRight" activeCell="H8" sqref="H8"/>
    </sheetView>
  </sheetViews>
  <sheetFormatPr defaultRowHeight="21" x14ac:dyDescent="0.2"/>
  <cols>
    <col min="1" max="1" width="4.5" style="59" bestFit="1" customWidth="1"/>
    <col min="2" max="2" width="51.875" style="32" customWidth="1"/>
    <col min="3" max="3" width="12.375" style="60" customWidth="1"/>
    <col min="4" max="4" width="43.875" style="19" customWidth="1"/>
    <col min="5" max="10" width="15.75" style="61" customWidth="1"/>
    <col min="11" max="11" width="15.75" style="62" customWidth="1"/>
    <col min="12" max="12" width="12.25" style="32" bestFit="1" customWidth="1"/>
    <col min="13" max="16384" width="9" style="19"/>
  </cols>
  <sheetData>
    <row r="1" spans="1:12" s="32" customFormat="1" x14ac:dyDescent="0.2">
      <c r="A1" s="142" t="s">
        <v>92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31"/>
    </row>
    <row r="2" spans="1:12" s="32" customFormat="1" x14ac:dyDescent="0.2">
      <c r="A2" s="143" t="s">
        <v>88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31"/>
    </row>
    <row r="3" spans="1:12" s="56" customFormat="1" ht="42" x14ac:dyDescent="0.2">
      <c r="A3" s="144" t="s">
        <v>80</v>
      </c>
      <c r="B3" s="144"/>
      <c r="C3" s="50" t="s">
        <v>81</v>
      </c>
      <c r="D3" s="51" t="s">
        <v>82</v>
      </c>
      <c r="E3" s="52" t="s">
        <v>83</v>
      </c>
      <c r="F3" s="52" t="s">
        <v>84</v>
      </c>
      <c r="G3" s="52" t="s">
        <v>85</v>
      </c>
      <c r="H3" s="52" t="s">
        <v>97</v>
      </c>
      <c r="I3" s="52" t="s">
        <v>131</v>
      </c>
      <c r="J3" s="53" t="s">
        <v>86</v>
      </c>
      <c r="K3" s="54" t="s">
        <v>87</v>
      </c>
      <c r="L3" s="55"/>
    </row>
    <row r="4" spans="1:12" s="32" customFormat="1" x14ac:dyDescent="0.2">
      <c r="A4" s="136">
        <v>9</v>
      </c>
      <c r="B4" s="146" t="s">
        <v>94</v>
      </c>
      <c r="C4" s="64">
        <v>700600017</v>
      </c>
      <c r="D4" s="35" t="s">
        <v>91</v>
      </c>
      <c r="E4" s="34">
        <v>0</v>
      </c>
      <c r="F4" s="34">
        <v>2160</v>
      </c>
      <c r="G4" s="34">
        <v>2160</v>
      </c>
      <c r="H4" s="34">
        <v>2160</v>
      </c>
      <c r="I4" s="34">
        <v>0</v>
      </c>
      <c r="J4" s="34">
        <f t="shared" ref="J4:J5" si="0">SUM(E4:I4)</f>
        <v>6480</v>
      </c>
      <c r="K4" s="139">
        <f>SUM(J4:J8)</f>
        <v>371100</v>
      </c>
    </row>
    <row r="5" spans="1:12" s="32" customFormat="1" x14ac:dyDescent="0.2">
      <c r="A5" s="137"/>
      <c r="B5" s="140"/>
      <c r="C5" s="64">
        <v>700600019</v>
      </c>
      <c r="D5" s="35" t="s">
        <v>96</v>
      </c>
      <c r="E5" s="34">
        <v>52000</v>
      </c>
      <c r="F5" s="34">
        <f>40440+5220</f>
        <v>45660</v>
      </c>
      <c r="G5" s="34">
        <f>13440-5220</f>
        <v>8220</v>
      </c>
      <c r="H5" s="34">
        <v>14160</v>
      </c>
      <c r="I5" s="34">
        <v>0</v>
      </c>
      <c r="J5" s="34">
        <f t="shared" si="0"/>
        <v>120040</v>
      </c>
      <c r="K5" s="139"/>
    </row>
    <row r="6" spans="1:12" s="32" customFormat="1" x14ac:dyDescent="0.2">
      <c r="A6" s="137"/>
      <c r="B6" s="140"/>
      <c r="C6" s="64">
        <v>700600127</v>
      </c>
      <c r="D6" s="35" t="s">
        <v>88</v>
      </c>
      <c r="E6" s="34"/>
      <c r="F6" s="34"/>
      <c r="G6" s="34">
        <v>742</v>
      </c>
      <c r="H6" s="34">
        <v>27110</v>
      </c>
      <c r="I6" s="34"/>
      <c r="J6" s="34">
        <f>SUM(E6:I6)</f>
        <v>27852</v>
      </c>
      <c r="K6" s="139"/>
    </row>
    <row r="7" spans="1:12" s="32" customFormat="1" x14ac:dyDescent="0.2">
      <c r="A7" s="137"/>
      <c r="B7" s="140"/>
      <c r="C7" s="64">
        <v>700600134</v>
      </c>
      <c r="D7" s="35" t="s">
        <v>95</v>
      </c>
      <c r="E7" s="34">
        <v>0</v>
      </c>
      <c r="F7" s="34">
        <v>124355</v>
      </c>
      <c r="G7" s="34">
        <f>1500+5160-742</f>
        <v>5918</v>
      </c>
      <c r="H7" s="34">
        <f>76455-27110-12939.9</f>
        <v>36405.1</v>
      </c>
      <c r="I7" s="34">
        <f>37110-10000</f>
        <v>27110</v>
      </c>
      <c r="J7" s="34">
        <f>SUM(E7:I7)</f>
        <v>193788.1</v>
      </c>
      <c r="K7" s="139"/>
    </row>
    <row r="8" spans="1:12" s="32" customFormat="1" x14ac:dyDescent="0.2">
      <c r="A8" s="138"/>
      <c r="B8" s="141"/>
      <c r="C8" s="64">
        <v>700600282</v>
      </c>
      <c r="D8" s="35" t="s">
        <v>132</v>
      </c>
      <c r="E8" s="34">
        <v>0</v>
      </c>
      <c r="F8" s="34"/>
      <c r="G8" s="34"/>
      <c r="H8" s="34">
        <v>12939.9</v>
      </c>
      <c r="I8" s="34">
        <v>10000</v>
      </c>
      <c r="J8" s="34">
        <f>SUM(E8:I8)</f>
        <v>22939.9</v>
      </c>
      <c r="K8" s="139"/>
    </row>
    <row r="9" spans="1:12" ht="21.75" thickBot="1" x14ac:dyDescent="0.25">
      <c r="A9" s="145" t="s">
        <v>76</v>
      </c>
      <c r="B9" s="145"/>
      <c r="C9" s="145"/>
      <c r="D9" s="145"/>
      <c r="E9" s="57">
        <f>SUBTOTAL(9,E4:E8)</f>
        <v>52000</v>
      </c>
      <c r="F9" s="57">
        <f>SUBTOTAL(9,F4:F8)</f>
        <v>172175</v>
      </c>
      <c r="G9" s="57">
        <f>SUBTOTAL(9,G4:G8)</f>
        <v>17040</v>
      </c>
      <c r="H9" s="57">
        <f>SUBTOTAL(9,H4:H8)</f>
        <v>92775</v>
      </c>
      <c r="I9" s="57">
        <f>SUBTOTAL(9,I4:I8)</f>
        <v>37110</v>
      </c>
      <c r="J9" s="57">
        <f>SUBTOTAL(9,J4:J8)</f>
        <v>371100</v>
      </c>
      <c r="K9" s="57">
        <f>SUBTOTAL(9,K4:K8)</f>
        <v>371100</v>
      </c>
      <c r="L9" s="58"/>
    </row>
    <row r="10" spans="1:12" ht="21.75" thickTop="1" x14ac:dyDescent="0.2">
      <c r="E10" s="62"/>
      <c r="F10" s="62"/>
      <c r="G10" s="62"/>
      <c r="H10" s="62"/>
      <c r="I10" s="62"/>
      <c r="J10" s="62"/>
    </row>
    <row r="11" spans="1:12" x14ac:dyDescent="0.2">
      <c r="K11" s="19"/>
    </row>
  </sheetData>
  <autoFilter ref="A3:L9" xr:uid="{00000000-0009-0000-0000-000001000000}">
    <filterColumn colId="0" showButton="0"/>
  </autoFilter>
  <mergeCells count="7">
    <mergeCell ref="A1:K1"/>
    <mergeCell ref="A2:K2"/>
    <mergeCell ref="A3:B3"/>
    <mergeCell ref="A9:D9"/>
    <mergeCell ref="B4:B8"/>
    <mergeCell ref="A4:A8"/>
    <mergeCell ref="K4:K8"/>
  </mergeCells>
  <phoneticPr fontId="10" type="noConversion"/>
  <printOptions horizontalCentered="1"/>
  <pageMargins left="0.39370078740157483" right="0.39370078740157483" top="0.78740157480314965" bottom="0.354330708661417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FA5F6-D1B2-409D-B9B0-5DDC3525DC2C}">
  <sheetPr>
    <pageSetUpPr fitToPage="1"/>
  </sheetPr>
  <dimension ref="A1:J7"/>
  <sheetViews>
    <sheetView zoomScaleNormal="100" workbookViewId="0">
      <selection activeCell="B11" sqref="B11"/>
    </sheetView>
  </sheetViews>
  <sheetFormatPr defaultRowHeight="21" x14ac:dyDescent="0.2"/>
  <cols>
    <col min="1" max="1" width="5.375" style="82" customWidth="1"/>
    <col min="2" max="2" width="38.875" style="81" customWidth="1"/>
    <col min="3" max="3" width="15.25" style="86" bestFit="1" customWidth="1"/>
    <col min="4" max="4" width="30.625" style="33" customWidth="1"/>
    <col min="5" max="5" width="7.5" style="86" bestFit="1" customWidth="1"/>
    <col min="6" max="6" width="8.875" style="87" bestFit="1" customWidth="1"/>
    <col min="7" max="8" width="10.5" style="86" bestFit="1" customWidth="1"/>
    <col min="9" max="9" width="11.875" style="86" bestFit="1" customWidth="1"/>
    <col min="10" max="10" width="12.75" style="81" bestFit="1" customWidth="1"/>
    <col min="11" max="16384" width="9" style="81"/>
  </cols>
  <sheetData>
    <row r="1" spans="1:10" ht="23.25" x14ac:dyDescent="0.2">
      <c r="A1" s="83" t="s">
        <v>103</v>
      </c>
      <c r="B1" s="84"/>
      <c r="C1" s="85"/>
    </row>
    <row r="2" spans="1:10" ht="23.25" x14ac:dyDescent="0.2">
      <c r="A2" s="88" t="s">
        <v>88</v>
      </c>
      <c r="B2" s="89"/>
      <c r="C2" s="90"/>
    </row>
    <row r="3" spans="1:10" s="82" customFormat="1" x14ac:dyDescent="0.2">
      <c r="A3" s="147" t="s">
        <v>80</v>
      </c>
      <c r="B3" s="147"/>
      <c r="C3" s="91" t="s">
        <v>104</v>
      </c>
      <c r="D3" s="92" t="s">
        <v>105</v>
      </c>
      <c r="E3" s="148" t="s">
        <v>102</v>
      </c>
      <c r="F3" s="148"/>
      <c r="G3" s="91" t="s">
        <v>106</v>
      </c>
      <c r="H3" s="91" t="s">
        <v>107</v>
      </c>
      <c r="I3" s="91" t="s">
        <v>108</v>
      </c>
      <c r="J3" s="91" t="s">
        <v>109</v>
      </c>
    </row>
    <row r="4" spans="1:10" ht="84" x14ac:dyDescent="0.2">
      <c r="A4" s="79">
        <v>9</v>
      </c>
      <c r="B4" s="63" t="s">
        <v>111</v>
      </c>
      <c r="C4" s="94">
        <v>15000</v>
      </c>
      <c r="D4" s="63" t="s">
        <v>112</v>
      </c>
      <c r="E4" s="95">
        <v>1</v>
      </c>
      <c r="F4" s="96" t="s">
        <v>110</v>
      </c>
      <c r="G4" s="65">
        <v>1</v>
      </c>
      <c r="H4" s="65">
        <v>1</v>
      </c>
      <c r="I4" s="65">
        <v>15000</v>
      </c>
      <c r="J4" s="65">
        <f>+E4*G4*I4*H4</f>
        <v>15000</v>
      </c>
    </row>
    <row r="5" spans="1:10" x14ac:dyDescent="0.2">
      <c r="A5" s="80"/>
      <c r="B5" s="35"/>
      <c r="C5" s="97"/>
      <c r="D5" s="35"/>
      <c r="E5" s="98"/>
      <c r="F5" s="93"/>
      <c r="G5" s="97"/>
      <c r="H5" s="97"/>
      <c r="I5" s="97"/>
      <c r="J5" s="99"/>
    </row>
    <row r="6" spans="1:10" ht="21.75" thickBot="1" x14ac:dyDescent="0.25">
      <c r="B6" s="33"/>
      <c r="C6" s="100">
        <f>SUM(C4:C5)</f>
        <v>15000</v>
      </c>
      <c r="J6" s="100">
        <f>SUM(J4:J5)</f>
        <v>15000</v>
      </c>
    </row>
    <row r="7" spans="1:10" ht="21.75" thickTop="1" x14ac:dyDescent="0.2">
      <c r="J7" s="86"/>
    </row>
  </sheetData>
  <mergeCells count="2">
    <mergeCell ref="A3:B3"/>
    <mergeCell ref="E3:F3"/>
  </mergeCells>
  <printOptions horizontalCentered="1"/>
  <pageMargins left="0.35433070866141736" right="0.35433070866141736" top="0.78740157480314965" bottom="0.31496062992125984" header="0.31496062992125984" footer="0.31496062992125984"/>
  <pageSetup paperSize="9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7EA98-CEFA-41B7-B5D5-EE1BB83F68E9}">
  <sheetPr>
    <pageSetUpPr fitToPage="1"/>
  </sheetPr>
  <dimension ref="A1:T380"/>
  <sheetViews>
    <sheetView tabSelected="1" zoomScale="70" zoomScaleNormal="70" workbookViewId="0">
      <pane xSplit="2" ySplit="6" topLeftCell="C345" activePane="bottomRight" state="frozenSplit"/>
      <selection pane="topRight" activeCell="G1" sqref="G1"/>
      <selection pane="bottomLeft" activeCell="A123" sqref="A123"/>
      <selection pane="bottomRight" activeCell="A375" sqref="A375"/>
    </sheetView>
  </sheetViews>
  <sheetFormatPr defaultRowHeight="21" x14ac:dyDescent="0.35"/>
  <cols>
    <col min="1" max="1" width="32.625" style="1" customWidth="1"/>
    <col min="2" max="18" width="12.625" style="2" customWidth="1"/>
    <col min="19" max="16384" width="9" style="1"/>
  </cols>
  <sheetData>
    <row r="1" spans="1:20" s="19" customFormat="1" x14ac:dyDescent="0.2">
      <c r="A1" s="17" t="s">
        <v>92</v>
      </c>
      <c r="B1" s="41"/>
      <c r="C1" s="41"/>
      <c r="D1" s="41"/>
      <c r="E1" s="41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69"/>
      <c r="T1" s="69"/>
    </row>
    <row r="2" spans="1:20" s="19" customFormat="1" x14ac:dyDescent="0.35">
      <c r="A2" s="102" t="s">
        <v>98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20" s="19" customFormat="1" x14ac:dyDescent="0.2">
      <c r="A3" s="162" t="s">
        <v>88</v>
      </c>
      <c r="B3" s="162"/>
      <c r="C3" s="162"/>
      <c r="D3" s="162"/>
      <c r="E3" s="162"/>
      <c r="F3" s="162"/>
      <c r="G3" s="162"/>
      <c r="H3" s="162"/>
      <c r="I3" s="162"/>
      <c r="J3" s="43"/>
      <c r="K3" s="101"/>
      <c r="L3" s="101"/>
      <c r="M3" s="101"/>
      <c r="N3" s="101"/>
      <c r="O3" s="101"/>
      <c r="P3" s="101"/>
      <c r="Q3" s="101"/>
      <c r="R3" s="101"/>
    </row>
    <row r="4" spans="1:20" s="3" customFormat="1" x14ac:dyDescent="0.35">
      <c r="A4" s="16" t="s">
        <v>100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20" s="3" customFormat="1" x14ac:dyDescent="0.35">
      <c r="A5" s="149" t="s">
        <v>77</v>
      </c>
      <c r="B5" s="151" t="s">
        <v>76</v>
      </c>
      <c r="C5" s="153" t="s">
        <v>75</v>
      </c>
      <c r="D5" s="154"/>
      <c r="E5" s="155"/>
      <c r="F5" s="156" t="s">
        <v>74</v>
      </c>
      <c r="G5" s="153" t="s">
        <v>73</v>
      </c>
      <c r="H5" s="154"/>
      <c r="I5" s="155"/>
      <c r="J5" s="156" t="s">
        <v>72</v>
      </c>
      <c r="K5" s="153" t="s">
        <v>71</v>
      </c>
      <c r="L5" s="154"/>
      <c r="M5" s="155"/>
      <c r="N5" s="156" t="s">
        <v>70</v>
      </c>
      <c r="O5" s="153" t="s">
        <v>69</v>
      </c>
      <c r="P5" s="154"/>
      <c r="Q5" s="155"/>
      <c r="R5" s="156" t="s">
        <v>68</v>
      </c>
    </row>
    <row r="6" spans="1:20" s="13" customFormat="1" x14ac:dyDescent="0.2">
      <c r="A6" s="150"/>
      <c r="B6" s="152"/>
      <c r="C6" s="74">
        <v>24381</v>
      </c>
      <c r="D6" s="74">
        <v>24412</v>
      </c>
      <c r="E6" s="74">
        <v>24442</v>
      </c>
      <c r="F6" s="157"/>
      <c r="G6" s="74">
        <v>24473</v>
      </c>
      <c r="H6" s="74">
        <v>24504</v>
      </c>
      <c r="I6" s="74">
        <v>24532</v>
      </c>
      <c r="J6" s="157"/>
      <c r="K6" s="74">
        <v>24563</v>
      </c>
      <c r="L6" s="74">
        <v>24593</v>
      </c>
      <c r="M6" s="74">
        <v>24624</v>
      </c>
      <c r="N6" s="157"/>
      <c r="O6" s="74">
        <v>24654</v>
      </c>
      <c r="P6" s="74">
        <v>24685</v>
      </c>
      <c r="Q6" s="74">
        <v>24716</v>
      </c>
      <c r="R6" s="157"/>
    </row>
    <row r="7" spans="1:20" s="3" customFormat="1" ht="21.75" thickBot="1" x14ac:dyDescent="0.4">
      <c r="A7" s="75" t="s">
        <v>55</v>
      </c>
      <c r="B7" s="76">
        <f t="shared" ref="B7:R7" si="0">SUM(B8+B13+B58+B61+B62)</f>
        <v>6480</v>
      </c>
      <c r="C7" s="76">
        <f t="shared" si="0"/>
        <v>0</v>
      </c>
      <c r="D7" s="76">
        <f t="shared" si="0"/>
        <v>0</v>
      </c>
      <c r="E7" s="76">
        <f t="shared" si="0"/>
        <v>0</v>
      </c>
      <c r="F7" s="76">
        <f t="shared" si="0"/>
        <v>0</v>
      </c>
      <c r="G7" s="76">
        <f t="shared" si="0"/>
        <v>0</v>
      </c>
      <c r="H7" s="76">
        <f t="shared" si="0"/>
        <v>720</v>
      </c>
      <c r="I7" s="76">
        <f t="shared" si="0"/>
        <v>1440</v>
      </c>
      <c r="J7" s="76">
        <f t="shared" si="0"/>
        <v>2160</v>
      </c>
      <c r="K7" s="76">
        <f t="shared" si="0"/>
        <v>720</v>
      </c>
      <c r="L7" s="76">
        <f t="shared" si="0"/>
        <v>1440</v>
      </c>
      <c r="M7" s="76">
        <f t="shared" si="0"/>
        <v>2160</v>
      </c>
      <c r="N7" s="76">
        <f t="shared" si="0"/>
        <v>4320</v>
      </c>
      <c r="O7" s="76">
        <f t="shared" si="0"/>
        <v>0</v>
      </c>
      <c r="P7" s="76">
        <f t="shared" si="0"/>
        <v>0</v>
      </c>
      <c r="Q7" s="76">
        <f t="shared" si="0"/>
        <v>0</v>
      </c>
      <c r="R7" s="76">
        <f t="shared" si="0"/>
        <v>0</v>
      </c>
      <c r="S7" s="103"/>
      <c r="T7" s="104"/>
    </row>
    <row r="8" spans="1:20" s="3" customFormat="1" hidden="1" x14ac:dyDescent="0.35">
      <c r="A8" s="105" t="s">
        <v>54</v>
      </c>
      <c r="B8" s="106">
        <f t="shared" ref="B8:R8" si="1">SUM(B9:B12)</f>
        <v>0</v>
      </c>
      <c r="C8" s="106">
        <f t="shared" si="1"/>
        <v>0</v>
      </c>
      <c r="D8" s="106">
        <f t="shared" si="1"/>
        <v>0</v>
      </c>
      <c r="E8" s="106">
        <f t="shared" si="1"/>
        <v>0</v>
      </c>
      <c r="F8" s="106">
        <f t="shared" si="1"/>
        <v>0</v>
      </c>
      <c r="G8" s="106">
        <f t="shared" si="1"/>
        <v>0</v>
      </c>
      <c r="H8" s="106">
        <f t="shared" si="1"/>
        <v>0</v>
      </c>
      <c r="I8" s="106">
        <f t="shared" si="1"/>
        <v>0</v>
      </c>
      <c r="J8" s="106">
        <f t="shared" si="1"/>
        <v>0</v>
      </c>
      <c r="K8" s="106">
        <f t="shared" si="1"/>
        <v>0</v>
      </c>
      <c r="L8" s="106">
        <f t="shared" si="1"/>
        <v>0</v>
      </c>
      <c r="M8" s="106">
        <f t="shared" si="1"/>
        <v>0</v>
      </c>
      <c r="N8" s="106">
        <f t="shared" si="1"/>
        <v>0</v>
      </c>
      <c r="O8" s="106">
        <f t="shared" si="1"/>
        <v>0</v>
      </c>
      <c r="P8" s="106">
        <f t="shared" si="1"/>
        <v>0</v>
      </c>
      <c r="Q8" s="106">
        <f t="shared" si="1"/>
        <v>0</v>
      </c>
      <c r="R8" s="106">
        <f t="shared" si="1"/>
        <v>0</v>
      </c>
      <c r="S8" s="103"/>
      <c r="T8" s="104"/>
    </row>
    <row r="9" spans="1:20" s="3" customFormat="1" hidden="1" x14ac:dyDescent="0.35">
      <c r="A9" s="6" t="s">
        <v>53</v>
      </c>
      <c r="B9" s="107">
        <f>SUM(F9+J9+N9+R9)</f>
        <v>0</v>
      </c>
      <c r="C9" s="108"/>
      <c r="D9" s="108"/>
      <c r="E9" s="108"/>
      <c r="F9" s="107">
        <f>SUM(C9:E9)</f>
        <v>0</v>
      </c>
      <c r="G9" s="108"/>
      <c r="H9" s="108"/>
      <c r="I9" s="108"/>
      <c r="J9" s="107">
        <f>SUM(G9:I9)</f>
        <v>0</v>
      </c>
      <c r="K9" s="108"/>
      <c r="L9" s="108"/>
      <c r="M9" s="108"/>
      <c r="N9" s="107">
        <f>SUM(K9:M9)</f>
        <v>0</v>
      </c>
      <c r="O9" s="108"/>
      <c r="P9" s="108"/>
      <c r="Q9" s="108"/>
      <c r="R9" s="107">
        <f>SUM(O9:Q9)</f>
        <v>0</v>
      </c>
      <c r="S9" s="103"/>
      <c r="T9" s="104"/>
    </row>
    <row r="10" spans="1:20" s="3" customFormat="1" hidden="1" x14ac:dyDescent="0.35">
      <c r="A10" s="6" t="s">
        <v>52</v>
      </c>
      <c r="B10" s="107">
        <f>SUM(F10+J10+N10+R10)</f>
        <v>0</v>
      </c>
      <c r="C10" s="108"/>
      <c r="D10" s="108"/>
      <c r="E10" s="108"/>
      <c r="F10" s="107">
        <f>SUM(C10:E10)</f>
        <v>0</v>
      </c>
      <c r="G10" s="108"/>
      <c r="H10" s="108"/>
      <c r="I10" s="108"/>
      <c r="J10" s="107">
        <f>SUM(G10:I10)</f>
        <v>0</v>
      </c>
      <c r="K10" s="108"/>
      <c r="L10" s="108"/>
      <c r="M10" s="108"/>
      <c r="N10" s="107">
        <f>SUM(K10:M10)</f>
        <v>0</v>
      </c>
      <c r="O10" s="108"/>
      <c r="P10" s="108"/>
      <c r="Q10" s="108"/>
      <c r="R10" s="107">
        <f>SUM(O10:Q10)</f>
        <v>0</v>
      </c>
      <c r="S10" s="103"/>
      <c r="T10" s="104"/>
    </row>
    <row r="11" spans="1:20" s="3" customFormat="1" hidden="1" x14ac:dyDescent="0.35">
      <c r="A11" s="6" t="s">
        <v>51</v>
      </c>
      <c r="B11" s="107">
        <f>SUM(F11+J11+N11+R11)</f>
        <v>0</v>
      </c>
      <c r="C11" s="108"/>
      <c r="D11" s="108"/>
      <c r="E11" s="108"/>
      <c r="F11" s="107">
        <f>SUM(C11:E11)</f>
        <v>0</v>
      </c>
      <c r="G11" s="108"/>
      <c r="H11" s="108"/>
      <c r="I11" s="108"/>
      <c r="J11" s="107">
        <f>SUM(G11:I11)</f>
        <v>0</v>
      </c>
      <c r="K11" s="108"/>
      <c r="L11" s="108"/>
      <c r="M11" s="108"/>
      <c r="N11" s="107">
        <f>SUM(K11:M11)</f>
        <v>0</v>
      </c>
      <c r="O11" s="108"/>
      <c r="P11" s="108"/>
      <c r="Q11" s="108"/>
      <c r="R11" s="107">
        <f>SUM(O11:Q11)</f>
        <v>0</v>
      </c>
      <c r="S11" s="103"/>
      <c r="T11" s="104"/>
    </row>
    <row r="12" spans="1:20" s="3" customFormat="1" hidden="1" x14ac:dyDescent="0.35">
      <c r="A12" s="6" t="s">
        <v>50</v>
      </c>
      <c r="B12" s="107">
        <f>SUM(F12+J12+N12+R12)</f>
        <v>0</v>
      </c>
      <c r="C12" s="108"/>
      <c r="D12" s="108"/>
      <c r="E12" s="108"/>
      <c r="F12" s="107">
        <f>SUM(C12:E12)</f>
        <v>0</v>
      </c>
      <c r="G12" s="108"/>
      <c r="H12" s="108"/>
      <c r="I12" s="108"/>
      <c r="J12" s="107">
        <f>SUM(G12:I12)</f>
        <v>0</v>
      </c>
      <c r="K12" s="108"/>
      <c r="L12" s="108"/>
      <c r="M12" s="108"/>
      <c r="N12" s="107">
        <f>SUM(K12:M12)</f>
        <v>0</v>
      </c>
      <c r="O12" s="108"/>
      <c r="P12" s="108"/>
      <c r="Q12" s="108"/>
      <c r="R12" s="107">
        <f>SUM(O12:Q12)</f>
        <v>0</v>
      </c>
      <c r="S12" s="103"/>
      <c r="T12" s="104"/>
    </row>
    <row r="13" spans="1:20" s="3" customFormat="1" hidden="1" x14ac:dyDescent="0.35">
      <c r="A13" s="109" t="s">
        <v>49</v>
      </c>
      <c r="B13" s="110">
        <f t="shared" ref="B13:R13" si="2">SUM(B14+B52)</f>
        <v>6480</v>
      </c>
      <c r="C13" s="110">
        <f t="shared" si="2"/>
        <v>0</v>
      </c>
      <c r="D13" s="110">
        <f t="shared" si="2"/>
        <v>0</v>
      </c>
      <c r="E13" s="110">
        <f t="shared" si="2"/>
        <v>0</v>
      </c>
      <c r="F13" s="110">
        <f t="shared" si="2"/>
        <v>0</v>
      </c>
      <c r="G13" s="110">
        <f t="shared" si="2"/>
        <v>0</v>
      </c>
      <c r="H13" s="110">
        <f t="shared" si="2"/>
        <v>720</v>
      </c>
      <c r="I13" s="110">
        <f t="shared" si="2"/>
        <v>1440</v>
      </c>
      <c r="J13" s="110">
        <f t="shared" si="2"/>
        <v>2160</v>
      </c>
      <c r="K13" s="110">
        <f t="shared" si="2"/>
        <v>720</v>
      </c>
      <c r="L13" s="110">
        <f t="shared" si="2"/>
        <v>1440</v>
      </c>
      <c r="M13" s="110">
        <f t="shared" si="2"/>
        <v>2160</v>
      </c>
      <c r="N13" s="110">
        <f t="shared" si="2"/>
        <v>4320</v>
      </c>
      <c r="O13" s="110">
        <f t="shared" si="2"/>
        <v>0</v>
      </c>
      <c r="P13" s="110">
        <f t="shared" si="2"/>
        <v>0</v>
      </c>
      <c r="Q13" s="110">
        <f t="shared" si="2"/>
        <v>0</v>
      </c>
      <c r="R13" s="110">
        <f t="shared" si="2"/>
        <v>0</v>
      </c>
      <c r="S13" s="103"/>
      <c r="T13" s="104"/>
    </row>
    <row r="14" spans="1:20" s="3" customFormat="1" hidden="1" x14ac:dyDescent="0.35">
      <c r="A14" s="6" t="s">
        <v>48</v>
      </c>
      <c r="B14" s="107">
        <f t="shared" ref="B14:R14" si="3">SUM(B15+B24+B37)</f>
        <v>6480</v>
      </c>
      <c r="C14" s="107">
        <f t="shared" si="3"/>
        <v>0</v>
      </c>
      <c r="D14" s="107">
        <f t="shared" si="3"/>
        <v>0</v>
      </c>
      <c r="E14" s="107">
        <f t="shared" si="3"/>
        <v>0</v>
      </c>
      <c r="F14" s="107">
        <f t="shared" si="3"/>
        <v>0</v>
      </c>
      <c r="G14" s="107">
        <f t="shared" si="3"/>
        <v>0</v>
      </c>
      <c r="H14" s="107">
        <f t="shared" si="3"/>
        <v>720</v>
      </c>
      <c r="I14" s="107">
        <f t="shared" si="3"/>
        <v>1440</v>
      </c>
      <c r="J14" s="107">
        <f t="shared" si="3"/>
        <v>2160</v>
      </c>
      <c r="K14" s="107">
        <f t="shared" si="3"/>
        <v>720</v>
      </c>
      <c r="L14" s="107">
        <f t="shared" si="3"/>
        <v>1440</v>
      </c>
      <c r="M14" s="107">
        <f t="shared" si="3"/>
        <v>2160</v>
      </c>
      <c r="N14" s="107">
        <f t="shared" si="3"/>
        <v>4320</v>
      </c>
      <c r="O14" s="107">
        <f t="shared" si="3"/>
        <v>0</v>
      </c>
      <c r="P14" s="107">
        <f t="shared" si="3"/>
        <v>0</v>
      </c>
      <c r="Q14" s="107">
        <f t="shared" si="3"/>
        <v>0</v>
      </c>
      <c r="R14" s="107">
        <f t="shared" si="3"/>
        <v>0</v>
      </c>
      <c r="S14" s="103"/>
      <c r="T14" s="104"/>
    </row>
    <row r="15" spans="1:20" s="3" customFormat="1" hidden="1" x14ac:dyDescent="0.35">
      <c r="A15" s="111" t="s">
        <v>47</v>
      </c>
      <c r="B15" s="107">
        <f t="shared" ref="B15:R15" si="4">SUM(B16:B23)</f>
        <v>0</v>
      </c>
      <c r="C15" s="107">
        <f t="shared" si="4"/>
        <v>0</v>
      </c>
      <c r="D15" s="107">
        <f t="shared" si="4"/>
        <v>0</v>
      </c>
      <c r="E15" s="107">
        <f t="shared" si="4"/>
        <v>0</v>
      </c>
      <c r="F15" s="107">
        <f t="shared" si="4"/>
        <v>0</v>
      </c>
      <c r="G15" s="107">
        <f t="shared" si="4"/>
        <v>0</v>
      </c>
      <c r="H15" s="107">
        <f t="shared" si="4"/>
        <v>0</v>
      </c>
      <c r="I15" s="107">
        <f t="shared" si="4"/>
        <v>0</v>
      </c>
      <c r="J15" s="107">
        <f t="shared" si="4"/>
        <v>0</v>
      </c>
      <c r="K15" s="107">
        <f t="shared" si="4"/>
        <v>0</v>
      </c>
      <c r="L15" s="107">
        <f t="shared" si="4"/>
        <v>0</v>
      </c>
      <c r="M15" s="107">
        <f t="shared" si="4"/>
        <v>0</v>
      </c>
      <c r="N15" s="107">
        <f t="shared" si="4"/>
        <v>0</v>
      </c>
      <c r="O15" s="107">
        <f t="shared" si="4"/>
        <v>0</v>
      </c>
      <c r="P15" s="107">
        <f t="shared" si="4"/>
        <v>0</v>
      </c>
      <c r="Q15" s="107">
        <f t="shared" si="4"/>
        <v>0</v>
      </c>
      <c r="R15" s="107">
        <f t="shared" si="4"/>
        <v>0</v>
      </c>
      <c r="S15" s="103"/>
      <c r="T15" s="104"/>
    </row>
    <row r="16" spans="1:20" s="3" customFormat="1" hidden="1" x14ac:dyDescent="0.35">
      <c r="A16" s="6" t="s">
        <v>46</v>
      </c>
      <c r="B16" s="107">
        <f t="shared" ref="B16:B23" si="5">SUM(F16+J16+N16+R16)</f>
        <v>0</v>
      </c>
      <c r="C16" s="108"/>
      <c r="D16" s="108"/>
      <c r="E16" s="108"/>
      <c r="F16" s="107">
        <f t="shared" ref="F16:F23" si="6">SUM(C16:E16)</f>
        <v>0</v>
      </c>
      <c r="G16" s="108"/>
      <c r="H16" s="108"/>
      <c r="I16" s="108"/>
      <c r="J16" s="107">
        <f t="shared" ref="J16:J23" si="7">SUM(G16:I16)</f>
        <v>0</v>
      </c>
      <c r="K16" s="108"/>
      <c r="L16" s="108"/>
      <c r="M16" s="108"/>
      <c r="N16" s="107">
        <f t="shared" ref="N16:N23" si="8">SUM(K16:M16)</f>
        <v>0</v>
      </c>
      <c r="O16" s="108"/>
      <c r="P16" s="108"/>
      <c r="Q16" s="108"/>
      <c r="R16" s="107">
        <f t="shared" ref="R16:R23" si="9">SUM(O16:Q16)</f>
        <v>0</v>
      </c>
      <c r="S16" s="103"/>
      <c r="T16" s="104"/>
    </row>
    <row r="17" spans="1:20" s="3" customFormat="1" hidden="1" x14ac:dyDescent="0.35">
      <c r="A17" s="6" t="s">
        <v>45</v>
      </c>
      <c r="B17" s="107">
        <f t="shared" si="5"/>
        <v>0</v>
      </c>
      <c r="C17" s="108"/>
      <c r="D17" s="108"/>
      <c r="E17" s="108"/>
      <c r="F17" s="107">
        <f t="shared" si="6"/>
        <v>0</v>
      </c>
      <c r="G17" s="108"/>
      <c r="H17" s="108"/>
      <c r="I17" s="108"/>
      <c r="J17" s="107">
        <f t="shared" si="7"/>
        <v>0</v>
      </c>
      <c r="K17" s="108"/>
      <c r="L17" s="108"/>
      <c r="M17" s="108"/>
      <c r="N17" s="107">
        <f t="shared" si="8"/>
        <v>0</v>
      </c>
      <c r="O17" s="108"/>
      <c r="P17" s="108"/>
      <c r="Q17" s="108"/>
      <c r="R17" s="107">
        <f t="shared" si="9"/>
        <v>0</v>
      </c>
      <c r="S17" s="103"/>
      <c r="T17" s="104"/>
    </row>
    <row r="18" spans="1:20" s="3" customFormat="1" hidden="1" x14ac:dyDescent="0.35">
      <c r="A18" s="6" t="s">
        <v>44</v>
      </c>
      <c r="B18" s="107">
        <f t="shared" si="5"/>
        <v>0</v>
      </c>
      <c r="C18" s="108"/>
      <c r="D18" s="108"/>
      <c r="E18" s="108"/>
      <c r="F18" s="107">
        <f t="shared" si="6"/>
        <v>0</v>
      </c>
      <c r="G18" s="108"/>
      <c r="H18" s="108"/>
      <c r="I18" s="108"/>
      <c r="J18" s="107">
        <f t="shared" si="7"/>
        <v>0</v>
      </c>
      <c r="K18" s="108"/>
      <c r="L18" s="108"/>
      <c r="M18" s="108"/>
      <c r="N18" s="107">
        <f t="shared" si="8"/>
        <v>0</v>
      </c>
      <c r="O18" s="108"/>
      <c r="P18" s="108"/>
      <c r="Q18" s="108"/>
      <c r="R18" s="107">
        <f t="shared" si="9"/>
        <v>0</v>
      </c>
      <c r="S18" s="103"/>
      <c r="T18" s="104"/>
    </row>
    <row r="19" spans="1:20" s="3" customFormat="1" hidden="1" x14ac:dyDescent="0.35">
      <c r="A19" s="6" t="s">
        <v>43</v>
      </c>
      <c r="B19" s="107">
        <f t="shared" si="5"/>
        <v>0</v>
      </c>
      <c r="C19" s="108"/>
      <c r="D19" s="108"/>
      <c r="E19" s="108"/>
      <c r="F19" s="107">
        <f t="shared" si="6"/>
        <v>0</v>
      </c>
      <c r="G19" s="108"/>
      <c r="H19" s="108"/>
      <c r="I19" s="108"/>
      <c r="J19" s="107">
        <f t="shared" si="7"/>
        <v>0</v>
      </c>
      <c r="K19" s="108"/>
      <c r="L19" s="108"/>
      <c r="M19" s="108"/>
      <c r="N19" s="107">
        <f t="shared" si="8"/>
        <v>0</v>
      </c>
      <c r="O19" s="108"/>
      <c r="P19" s="108"/>
      <c r="Q19" s="108"/>
      <c r="R19" s="107">
        <f t="shared" si="9"/>
        <v>0</v>
      </c>
      <c r="S19" s="103"/>
      <c r="T19" s="104"/>
    </row>
    <row r="20" spans="1:20" s="3" customFormat="1" hidden="1" x14ac:dyDescent="0.35">
      <c r="A20" s="6" t="s">
        <v>42</v>
      </c>
      <c r="B20" s="107">
        <f t="shared" si="5"/>
        <v>0</v>
      </c>
      <c r="C20" s="108"/>
      <c r="D20" s="108"/>
      <c r="E20" s="108"/>
      <c r="F20" s="107">
        <f t="shared" si="6"/>
        <v>0</v>
      </c>
      <c r="G20" s="108"/>
      <c r="H20" s="108"/>
      <c r="I20" s="108"/>
      <c r="J20" s="107">
        <f t="shared" si="7"/>
        <v>0</v>
      </c>
      <c r="K20" s="108"/>
      <c r="L20" s="108"/>
      <c r="M20" s="108"/>
      <c r="N20" s="107">
        <f t="shared" si="8"/>
        <v>0</v>
      </c>
      <c r="O20" s="108"/>
      <c r="P20" s="108"/>
      <c r="Q20" s="108"/>
      <c r="R20" s="107">
        <f t="shared" si="9"/>
        <v>0</v>
      </c>
      <c r="S20" s="103"/>
      <c r="T20" s="104"/>
    </row>
    <row r="21" spans="1:20" s="3" customFormat="1" hidden="1" x14ac:dyDescent="0.35">
      <c r="A21" s="6" t="s">
        <v>41</v>
      </c>
      <c r="B21" s="107">
        <f t="shared" si="5"/>
        <v>0</v>
      </c>
      <c r="C21" s="108"/>
      <c r="D21" s="108"/>
      <c r="E21" s="108"/>
      <c r="F21" s="107">
        <f t="shared" si="6"/>
        <v>0</v>
      </c>
      <c r="G21" s="108"/>
      <c r="H21" s="108"/>
      <c r="I21" s="108"/>
      <c r="J21" s="107">
        <f t="shared" si="7"/>
        <v>0</v>
      </c>
      <c r="K21" s="108"/>
      <c r="L21" s="108"/>
      <c r="M21" s="108"/>
      <c r="N21" s="107">
        <f t="shared" si="8"/>
        <v>0</v>
      </c>
      <c r="O21" s="108"/>
      <c r="P21" s="108"/>
      <c r="Q21" s="108"/>
      <c r="R21" s="107">
        <f t="shared" si="9"/>
        <v>0</v>
      </c>
      <c r="S21" s="103"/>
      <c r="T21" s="104"/>
    </row>
    <row r="22" spans="1:20" s="3" customFormat="1" hidden="1" x14ac:dyDescent="0.35">
      <c r="A22" s="6" t="s">
        <v>40</v>
      </c>
      <c r="B22" s="107">
        <f t="shared" si="5"/>
        <v>0</v>
      </c>
      <c r="C22" s="108"/>
      <c r="D22" s="108"/>
      <c r="E22" s="108"/>
      <c r="F22" s="107">
        <f t="shared" si="6"/>
        <v>0</v>
      </c>
      <c r="G22" s="108"/>
      <c r="H22" s="108"/>
      <c r="I22" s="108"/>
      <c r="J22" s="107">
        <f t="shared" si="7"/>
        <v>0</v>
      </c>
      <c r="K22" s="108"/>
      <c r="L22" s="108"/>
      <c r="M22" s="108"/>
      <c r="N22" s="107">
        <f t="shared" si="8"/>
        <v>0</v>
      </c>
      <c r="O22" s="108"/>
      <c r="P22" s="108"/>
      <c r="Q22" s="108"/>
      <c r="R22" s="107">
        <f t="shared" si="9"/>
        <v>0</v>
      </c>
      <c r="S22" s="103"/>
      <c r="T22" s="104"/>
    </row>
    <row r="23" spans="1:20" s="3" customFormat="1" hidden="1" x14ac:dyDescent="0.35">
      <c r="A23" s="6" t="s">
        <v>39</v>
      </c>
      <c r="B23" s="107">
        <f t="shared" si="5"/>
        <v>0</v>
      </c>
      <c r="C23" s="108"/>
      <c r="D23" s="108"/>
      <c r="E23" s="108"/>
      <c r="F23" s="107">
        <f t="shared" si="6"/>
        <v>0</v>
      </c>
      <c r="G23" s="108"/>
      <c r="H23" s="108"/>
      <c r="I23" s="108"/>
      <c r="J23" s="107">
        <f t="shared" si="7"/>
        <v>0</v>
      </c>
      <c r="K23" s="108"/>
      <c r="L23" s="108"/>
      <c r="M23" s="108"/>
      <c r="N23" s="107">
        <f t="shared" si="8"/>
        <v>0</v>
      </c>
      <c r="O23" s="108"/>
      <c r="P23" s="108"/>
      <c r="Q23" s="108"/>
      <c r="R23" s="107">
        <f t="shared" si="9"/>
        <v>0</v>
      </c>
      <c r="S23" s="103"/>
      <c r="T23" s="104"/>
    </row>
    <row r="24" spans="1:20" s="3" customFormat="1" hidden="1" x14ac:dyDescent="0.35">
      <c r="A24" s="111" t="s">
        <v>38</v>
      </c>
      <c r="B24" s="107">
        <f t="shared" ref="B24:R24" si="10">SUM(B25:B36)</f>
        <v>6480</v>
      </c>
      <c r="C24" s="107">
        <f t="shared" si="10"/>
        <v>0</v>
      </c>
      <c r="D24" s="107">
        <f t="shared" si="10"/>
        <v>0</v>
      </c>
      <c r="E24" s="107">
        <f t="shared" si="10"/>
        <v>0</v>
      </c>
      <c r="F24" s="107">
        <f t="shared" si="10"/>
        <v>0</v>
      </c>
      <c r="G24" s="107">
        <f t="shared" si="10"/>
        <v>0</v>
      </c>
      <c r="H24" s="107">
        <f t="shared" si="10"/>
        <v>720</v>
      </c>
      <c r="I24" s="107">
        <f t="shared" si="10"/>
        <v>1440</v>
      </c>
      <c r="J24" s="107">
        <f t="shared" si="10"/>
        <v>2160</v>
      </c>
      <c r="K24" s="107">
        <f t="shared" si="10"/>
        <v>720</v>
      </c>
      <c r="L24" s="107">
        <f t="shared" si="10"/>
        <v>1440</v>
      </c>
      <c r="M24" s="107">
        <f t="shared" si="10"/>
        <v>2160</v>
      </c>
      <c r="N24" s="107">
        <f t="shared" si="10"/>
        <v>4320</v>
      </c>
      <c r="O24" s="107">
        <f t="shared" si="10"/>
        <v>0</v>
      </c>
      <c r="P24" s="107">
        <f t="shared" si="10"/>
        <v>0</v>
      </c>
      <c r="Q24" s="107">
        <f t="shared" si="10"/>
        <v>0</v>
      </c>
      <c r="R24" s="107">
        <f t="shared" si="10"/>
        <v>0</v>
      </c>
      <c r="S24" s="103"/>
      <c r="T24" s="104"/>
    </row>
    <row r="25" spans="1:20" s="3" customFormat="1" x14ac:dyDescent="0.35">
      <c r="A25" s="36" t="s">
        <v>37</v>
      </c>
      <c r="B25" s="112">
        <f t="shared" ref="B25:B36" si="11">SUM(F25+J25+N25+R25)</f>
        <v>6480</v>
      </c>
      <c r="C25" s="113">
        <v>0</v>
      </c>
      <c r="D25" s="113">
        <v>0</v>
      </c>
      <c r="E25" s="113">
        <v>0</v>
      </c>
      <c r="F25" s="112">
        <f t="shared" ref="F25:F36" si="12">SUM(C25:E25)</f>
        <v>0</v>
      </c>
      <c r="G25" s="113">
        <v>0</v>
      </c>
      <c r="H25" s="113">
        <v>720</v>
      </c>
      <c r="I25" s="113">
        <v>1440</v>
      </c>
      <c r="J25" s="112">
        <f t="shared" ref="J25:J36" si="13">SUM(G25:I25)</f>
        <v>2160</v>
      </c>
      <c r="K25" s="113">
        <v>720</v>
      </c>
      <c r="L25" s="113">
        <v>1440</v>
      </c>
      <c r="M25" s="113">
        <v>2160</v>
      </c>
      <c r="N25" s="112">
        <f t="shared" ref="N25:N36" si="14">SUM(K25:M25)</f>
        <v>4320</v>
      </c>
      <c r="O25" s="113"/>
      <c r="P25" s="113"/>
      <c r="Q25" s="113"/>
      <c r="R25" s="112">
        <f t="shared" ref="R25:R36" si="15">SUM(O25:Q25)</f>
        <v>0</v>
      </c>
      <c r="S25" s="103"/>
      <c r="T25" s="104"/>
    </row>
    <row r="26" spans="1:20" s="3" customFormat="1" hidden="1" x14ac:dyDescent="0.35">
      <c r="A26" s="39" t="s">
        <v>36</v>
      </c>
      <c r="B26" s="114">
        <f t="shared" si="11"/>
        <v>0</v>
      </c>
      <c r="C26" s="115"/>
      <c r="D26" s="115"/>
      <c r="E26" s="115"/>
      <c r="F26" s="114">
        <f t="shared" si="12"/>
        <v>0</v>
      </c>
      <c r="G26" s="115"/>
      <c r="H26" s="115"/>
      <c r="I26" s="115"/>
      <c r="J26" s="114">
        <f t="shared" si="13"/>
        <v>0</v>
      </c>
      <c r="K26" s="115"/>
      <c r="L26" s="115"/>
      <c r="M26" s="115"/>
      <c r="N26" s="114">
        <f t="shared" si="14"/>
        <v>0</v>
      </c>
      <c r="O26" s="115"/>
      <c r="P26" s="115"/>
      <c r="Q26" s="115"/>
      <c r="R26" s="114">
        <f t="shared" si="15"/>
        <v>0</v>
      </c>
      <c r="S26" s="103"/>
      <c r="T26" s="104"/>
    </row>
    <row r="27" spans="1:20" s="3" customFormat="1" hidden="1" x14ac:dyDescent="0.35">
      <c r="A27" s="6" t="s">
        <v>35</v>
      </c>
      <c r="B27" s="107">
        <f t="shared" si="11"/>
        <v>0</v>
      </c>
      <c r="C27" s="108"/>
      <c r="D27" s="108"/>
      <c r="E27" s="108"/>
      <c r="F27" s="107">
        <f t="shared" si="12"/>
        <v>0</v>
      </c>
      <c r="G27" s="108"/>
      <c r="H27" s="108"/>
      <c r="I27" s="108"/>
      <c r="J27" s="107">
        <f t="shared" si="13"/>
        <v>0</v>
      </c>
      <c r="K27" s="108"/>
      <c r="L27" s="108"/>
      <c r="M27" s="108"/>
      <c r="N27" s="107">
        <f t="shared" si="14"/>
        <v>0</v>
      </c>
      <c r="O27" s="108"/>
      <c r="P27" s="108"/>
      <c r="Q27" s="108"/>
      <c r="R27" s="107">
        <f t="shared" si="15"/>
        <v>0</v>
      </c>
      <c r="S27" s="103"/>
      <c r="T27" s="104"/>
    </row>
    <row r="28" spans="1:20" s="3" customFormat="1" hidden="1" x14ac:dyDescent="0.35">
      <c r="A28" s="6" t="s">
        <v>34</v>
      </c>
      <c r="B28" s="107">
        <f t="shared" si="11"/>
        <v>0</v>
      </c>
      <c r="C28" s="108"/>
      <c r="D28" s="108"/>
      <c r="E28" s="108"/>
      <c r="F28" s="107">
        <f t="shared" si="12"/>
        <v>0</v>
      </c>
      <c r="G28" s="108"/>
      <c r="H28" s="108"/>
      <c r="I28" s="108"/>
      <c r="J28" s="107">
        <f t="shared" si="13"/>
        <v>0</v>
      </c>
      <c r="K28" s="108"/>
      <c r="L28" s="108"/>
      <c r="M28" s="108"/>
      <c r="N28" s="107">
        <f t="shared" si="14"/>
        <v>0</v>
      </c>
      <c r="O28" s="108"/>
      <c r="P28" s="108"/>
      <c r="Q28" s="108"/>
      <c r="R28" s="107">
        <f t="shared" si="15"/>
        <v>0</v>
      </c>
      <c r="S28" s="103"/>
      <c r="T28" s="104"/>
    </row>
    <row r="29" spans="1:20" s="3" customFormat="1" hidden="1" x14ac:dyDescent="0.35">
      <c r="A29" s="6" t="s">
        <v>33</v>
      </c>
      <c r="B29" s="107">
        <f t="shared" si="11"/>
        <v>0</v>
      </c>
      <c r="C29" s="108"/>
      <c r="D29" s="108"/>
      <c r="E29" s="108"/>
      <c r="F29" s="107">
        <f t="shared" si="12"/>
        <v>0</v>
      </c>
      <c r="G29" s="108"/>
      <c r="H29" s="108"/>
      <c r="I29" s="108"/>
      <c r="J29" s="107">
        <f t="shared" si="13"/>
        <v>0</v>
      </c>
      <c r="K29" s="108"/>
      <c r="L29" s="108"/>
      <c r="M29" s="108"/>
      <c r="N29" s="107">
        <f t="shared" si="14"/>
        <v>0</v>
      </c>
      <c r="O29" s="108"/>
      <c r="P29" s="108"/>
      <c r="Q29" s="108"/>
      <c r="R29" s="107">
        <f t="shared" si="15"/>
        <v>0</v>
      </c>
      <c r="S29" s="103"/>
      <c r="T29" s="104"/>
    </row>
    <row r="30" spans="1:20" s="3" customFormat="1" hidden="1" x14ac:dyDescent="0.35">
      <c r="A30" s="6" t="s">
        <v>32</v>
      </c>
      <c r="B30" s="107">
        <f t="shared" si="11"/>
        <v>0</v>
      </c>
      <c r="C30" s="108"/>
      <c r="D30" s="108"/>
      <c r="E30" s="108"/>
      <c r="F30" s="107">
        <f t="shared" si="12"/>
        <v>0</v>
      </c>
      <c r="G30" s="108"/>
      <c r="H30" s="108"/>
      <c r="I30" s="108"/>
      <c r="J30" s="107">
        <f t="shared" si="13"/>
        <v>0</v>
      </c>
      <c r="K30" s="108"/>
      <c r="L30" s="108"/>
      <c r="M30" s="108"/>
      <c r="N30" s="107">
        <f t="shared" si="14"/>
        <v>0</v>
      </c>
      <c r="O30" s="108"/>
      <c r="P30" s="108"/>
      <c r="Q30" s="108"/>
      <c r="R30" s="107">
        <f t="shared" si="15"/>
        <v>0</v>
      </c>
      <c r="S30" s="103"/>
      <c r="T30" s="104"/>
    </row>
    <row r="31" spans="1:20" s="3" customFormat="1" hidden="1" x14ac:dyDescent="0.35">
      <c r="A31" s="6" t="s">
        <v>31</v>
      </c>
      <c r="B31" s="107">
        <f t="shared" si="11"/>
        <v>0</v>
      </c>
      <c r="C31" s="108"/>
      <c r="D31" s="108"/>
      <c r="E31" s="108"/>
      <c r="F31" s="107">
        <f t="shared" si="12"/>
        <v>0</v>
      </c>
      <c r="G31" s="108"/>
      <c r="H31" s="108"/>
      <c r="I31" s="108"/>
      <c r="J31" s="107">
        <f t="shared" si="13"/>
        <v>0</v>
      </c>
      <c r="K31" s="108"/>
      <c r="L31" s="108"/>
      <c r="M31" s="108"/>
      <c r="N31" s="107">
        <f t="shared" si="14"/>
        <v>0</v>
      </c>
      <c r="O31" s="108"/>
      <c r="P31" s="108"/>
      <c r="Q31" s="108"/>
      <c r="R31" s="107">
        <f t="shared" si="15"/>
        <v>0</v>
      </c>
      <c r="S31" s="103"/>
      <c r="T31" s="104"/>
    </row>
    <row r="32" spans="1:20" s="3" customFormat="1" hidden="1" x14ac:dyDescent="0.35">
      <c r="A32" s="6" t="s">
        <v>30</v>
      </c>
      <c r="B32" s="107">
        <f t="shared" si="11"/>
        <v>0</v>
      </c>
      <c r="C32" s="108"/>
      <c r="D32" s="108"/>
      <c r="E32" s="108"/>
      <c r="F32" s="107">
        <f t="shared" si="12"/>
        <v>0</v>
      </c>
      <c r="G32" s="108"/>
      <c r="H32" s="108"/>
      <c r="I32" s="108"/>
      <c r="J32" s="107">
        <f t="shared" si="13"/>
        <v>0</v>
      </c>
      <c r="K32" s="108"/>
      <c r="L32" s="108"/>
      <c r="M32" s="108"/>
      <c r="N32" s="107">
        <f t="shared" si="14"/>
        <v>0</v>
      </c>
      <c r="O32" s="108"/>
      <c r="P32" s="108"/>
      <c r="Q32" s="108"/>
      <c r="R32" s="107">
        <f t="shared" si="15"/>
        <v>0</v>
      </c>
      <c r="S32" s="103"/>
      <c r="T32" s="104"/>
    </row>
    <row r="33" spans="1:20" s="3" customFormat="1" hidden="1" x14ac:dyDescent="0.35">
      <c r="A33" s="6" t="s">
        <v>29</v>
      </c>
      <c r="B33" s="107">
        <f t="shared" si="11"/>
        <v>0</v>
      </c>
      <c r="C33" s="108"/>
      <c r="D33" s="108"/>
      <c r="E33" s="108"/>
      <c r="F33" s="107">
        <f t="shared" si="12"/>
        <v>0</v>
      </c>
      <c r="G33" s="108"/>
      <c r="H33" s="108"/>
      <c r="I33" s="108"/>
      <c r="J33" s="107">
        <f t="shared" si="13"/>
        <v>0</v>
      </c>
      <c r="K33" s="108"/>
      <c r="L33" s="108"/>
      <c r="M33" s="108"/>
      <c r="N33" s="107">
        <f t="shared" si="14"/>
        <v>0</v>
      </c>
      <c r="O33" s="108"/>
      <c r="P33" s="108"/>
      <c r="Q33" s="108"/>
      <c r="R33" s="107">
        <f t="shared" si="15"/>
        <v>0</v>
      </c>
      <c r="S33" s="103"/>
      <c r="T33" s="104"/>
    </row>
    <row r="34" spans="1:20" s="3" customFormat="1" hidden="1" x14ac:dyDescent="0.35">
      <c r="A34" s="6" t="s">
        <v>28</v>
      </c>
      <c r="B34" s="107">
        <f t="shared" si="11"/>
        <v>0</v>
      </c>
      <c r="C34" s="108"/>
      <c r="D34" s="108"/>
      <c r="E34" s="108"/>
      <c r="F34" s="107">
        <f t="shared" si="12"/>
        <v>0</v>
      </c>
      <c r="G34" s="108"/>
      <c r="H34" s="108"/>
      <c r="I34" s="108"/>
      <c r="J34" s="107">
        <f t="shared" si="13"/>
        <v>0</v>
      </c>
      <c r="K34" s="108"/>
      <c r="L34" s="108"/>
      <c r="M34" s="108"/>
      <c r="N34" s="107">
        <f t="shared" si="14"/>
        <v>0</v>
      </c>
      <c r="O34" s="108"/>
      <c r="P34" s="108"/>
      <c r="Q34" s="108"/>
      <c r="R34" s="107">
        <f t="shared" si="15"/>
        <v>0</v>
      </c>
      <c r="S34" s="103"/>
      <c r="T34" s="104"/>
    </row>
    <row r="35" spans="1:20" s="3" customFormat="1" hidden="1" x14ac:dyDescent="0.35">
      <c r="A35" s="6" t="s">
        <v>27</v>
      </c>
      <c r="B35" s="107">
        <f t="shared" si="11"/>
        <v>0</v>
      </c>
      <c r="C35" s="108"/>
      <c r="D35" s="108"/>
      <c r="E35" s="108"/>
      <c r="F35" s="107">
        <f t="shared" si="12"/>
        <v>0</v>
      </c>
      <c r="G35" s="108"/>
      <c r="H35" s="108"/>
      <c r="I35" s="108"/>
      <c r="J35" s="107">
        <f t="shared" si="13"/>
        <v>0</v>
      </c>
      <c r="K35" s="108"/>
      <c r="L35" s="108"/>
      <c r="M35" s="108"/>
      <c r="N35" s="107">
        <f t="shared" si="14"/>
        <v>0</v>
      </c>
      <c r="O35" s="108"/>
      <c r="P35" s="108"/>
      <c r="Q35" s="108"/>
      <c r="R35" s="107">
        <f t="shared" si="15"/>
        <v>0</v>
      </c>
      <c r="S35" s="103"/>
      <c r="T35" s="104"/>
    </row>
    <row r="36" spans="1:20" s="3" customFormat="1" hidden="1" x14ac:dyDescent="0.35">
      <c r="A36" s="6" t="s">
        <v>26</v>
      </c>
      <c r="B36" s="107">
        <f t="shared" si="11"/>
        <v>0</v>
      </c>
      <c r="C36" s="108"/>
      <c r="D36" s="108"/>
      <c r="E36" s="108"/>
      <c r="F36" s="107">
        <f t="shared" si="12"/>
        <v>0</v>
      </c>
      <c r="G36" s="108"/>
      <c r="H36" s="108"/>
      <c r="I36" s="108"/>
      <c r="J36" s="107">
        <f t="shared" si="13"/>
        <v>0</v>
      </c>
      <c r="K36" s="108"/>
      <c r="L36" s="108"/>
      <c r="M36" s="108"/>
      <c r="N36" s="107">
        <f t="shared" si="14"/>
        <v>0</v>
      </c>
      <c r="O36" s="108"/>
      <c r="P36" s="108"/>
      <c r="Q36" s="108"/>
      <c r="R36" s="107">
        <f t="shared" si="15"/>
        <v>0</v>
      </c>
      <c r="S36" s="103"/>
      <c r="T36" s="104"/>
    </row>
    <row r="37" spans="1:20" s="3" customFormat="1" hidden="1" x14ac:dyDescent="0.35">
      <c r="A37" s="111" t="s">
        <v>25</v>
      </c>
      <c r="B37" s="107">
        <f t="shared" ref="B37:R37" si="16">SUM(B38:B51)</f>
        <v>0</v>
      </c>
      <c r="C37" s="107">
        <f t="shared" si="16"/>
        <v>0</v>
      </c>
      <c r="D37" s="107">
        <f t="shared" si="16"/>
        <v>0</v>
      </c>
      <c r="E37" s="107">
        <f t="shared" si="16"/>
        <v>0</v>
      </c>
      <c r="F37" s="107">
        <f t="shared" si="16"/>
        <v>0</v>
      </c>
      <c r="G37" s="107">
        <f t="shared" si="16"/>
        <v>0</v>
      </c>
      <c r="H37" s="107">
        <f t="shared" si="16"/>
        <v>0</v>
      </c>
      <c r="I37" s="107">
        <f t="shared" si="16"/>
        <v>0</v>
      </c>
      <c r="J37" s="107">
        <f t="shared" si="16"/>
        <v>0</v>
      </c>
      <c r="K37" s="107">
        <f t="shared" si="16"/>
        <v>0</v>
      </c>
      <c r="L37" s="107">
        <f t="shared" si="16"/>
        <v>0</v>
      </c>
      <c r="M37" s="107">
        <f t="shared" si="16"/>
        <v>0</v>
      </c>
      <c r="N37" s="107">
        <f t="shared" si="16"/>
        <v>0</v>
      </c>
      <c r="O37" s="107">
        <f t="shared" si="16"/>
        <v>0</v>
      </c>
      <c r="P37" s="107">
        <f t="shared" si="16"/>
        <v>0</v>
      </c>
      <c r="Q37" s="107">
        <f t="shared" si="16"/>
        <v>0</v>
      </c>
      <c r="R37" s="107">
        <f t="shared" si="16"/>
        <v>0</v>
      </c>
      <c r="S37" s="103"/>
      <c r="T37" s="104"/>
    </row>
    <row r="38" spans="1:20" s="3" customFormat="1" hidden="1" x14ac:dyDescent="0.35">
      <c r="A38" s="6" t="s">
        <v>24</v>
      </c>
      <c r="B38" s="107">
        <f t="shared" ref="B38:B51" si="17">SUM(F38+J38+N38+R38)</f>
        <v>0</v>
      </c>
      <c r="C38" s="108"/>
      <c r="D38" s="108"/>
      <c r="E38" s="108"/>
      <c r="F38" s="107">
        <f t="shared" ref="F38:F51" si="18">SUM(C38:E38)</f>
        <v>0</v>
      </c>
      <c r="G38" s="108"/>
      <c r="H38" s="108"/>
      <c r="I38" s="108"/>
      <c r="J38" s="107">
        <f t="shared" ref="J38:J51" si="19">SUM(G38:I38)</f>
        <v>0</v>
      </c>
      <c r="K38" s="108"/>
      <c r="L38" s="108"/>
      <c r="M38" s="108"/>
      <c r="N38" s="107">
        <f t="shared" ref="N38:N51" si="20">SUM(K38:M38)</f>
        <v>0</v>
      </c>
      <c r="O38" s="108"/>
      <c r="P38" s="108"/>
      <c r="Q38" s="108"/>
      <c r="R38" s="107">
        <f t="shared" ref="R38:R51" si="21">SUM(O38:Q38)</f>
        <v>0</v>
      </c>
      <c r="S38" s="103"/>
      <c r="T38" s="104"/>
    </row>
    <row r="39" spans="1:20" s="3" customFormat="1" hidden="1" x14ac:dyDescent="0.35">
      <c r="A39" s="36" t="s">
        <v>23</v>
      </c>
      <c r="B39" s="112">
        <f t="shared" si="17"/>
        <v>0</v>
      </c>
      <c r="C39" s="113"/>
      <c r="D39" s="113"/>
      <c r="E39" s="113"/>
      <c r="F39" s="112">
        <f t="shared" si="18"/>
        <v>0</v>
      </c>
      <c r="G39" s="113"/>
      <c r="H39" s="113">
        <f>1500-1500</f>
        <v>0</v>
      </c>
      <c r="I39" s="113"/>
      <c r="J39" s="112">
        <f>SUM(G39:I39)</f>
        <v>0</v>
      </c>
      <c r="K39" s="113">
        <f>1500-1500</f>
        <v>0</v>
      </c>
      <c r="L39" s="113"/>
      <c r="M39" s="113"/>
      <c r="N39" s="112">
        <f t="shared" si="20"/>
        <v>0</v>
      </c>
      <c r="O39" s="113"/>
      <c r="P39" s="113"/>
      <c r="Q39" s="113"/>
      <c r="R39" s="112">
        <f t="shared" si="21"/>
        <v>0</v>
      </c>
      <c r="S39" s="103"/>
      <c r="T39" s="104"/>
    </row>
    <row r="40" spans="1:20" s="3" customFormat="1" hidden="1" x14ac:dyDescent="0.35">
      <c r="A40" s="39" t="s">
        <v>22</v>
      </c>
      <c r="B40" s="114">
        <f t="shared" si="17"/>
        <v>0</v>
      </c>
      <c r="C40" s="115"/>
      <c r="D40" s="115"/>
      <c r="E40" s="115"/>
      <c r="F40" s="114">
        <f t="shared" si="18"/>
        <v>0</v>
      </c>
      <c r="G40" s="115"/>
      <c r="H40" s="115"/>
      <c r="I40" s="115"/>
      <c r="J40" s="114">
        <f t="shared" si="19"/>
        <v>0</v>
      </c>
      <c r="K40" s="115"/>
      <c r="L40" s="115"/>
      <c r="M40" s="115"/>
      <c r="N40" s="114">
        <f t="shared" si="20"/>
        <v>0</v>
      </c>
      <c r="O40" s="115"/>
      <c r="P40" s="115"/>
      <c r="Q40" s="115"/>
      <c r="R40" s="114">
        <f t="shared" si="21"/>
        <v>0</v>
      </c>
      <c r="S40" s="103"/>
      <c r="T40" s="104"/>
    </row>
    <row r="41" spans="1:20" s="3" customFormat="1" hidden="1" x14ac:dyDescent="0.35">
      <c r="A41" s="6" t="s">
        <v>21</v>
      </c>
      <c r="B41" s="107">
        <f t="shared" si="17"/>
        <v>0</v>
      </c>
      <c r="C41" s="108"/>
      <c r="D41" s="108"/>
      <c r="E41" s="108"/>
      <c r="F41" s="107">
        <f t="shared" si="18"/>
        <v>0</v>
      </c>
      <c r="G41" s="108"/>
      <c r="H41" s="108"/>
      <c r="I41" s="108"/>
      <c r="J41" s="107">
        <f t="shared" si="19"/>
        <v>0</v>
      </c>
      <c r="K41" s="108"/>
      <c r="L41" s="108"/>
      <c r="M41" s="108"/>
      <c r="N41" s="107">
        <f t="shared" si="20"/>
        <v>0</v>
      </c>
      <c r="O41" s="108"/>
      <c r="P41" s="108"/>
      <c r="Q41" s="108"/>
      <c r="R41" s="107">
        <f t="shared" si="21"/>
        <v>0</v>
      </c>
      <c r="S41" s="103"/>
      <c r="T41" s="104"/>
    </row>
    <row r="42" spans="1:20" s="3" customFormat="1" hidden="1" x14ac:dyDescent="0.35">
      <c r="A42" s="6" t="s">
        <v>20</v>
      </c>
      <c r="B42" s="107">
        <f t="shared" si="17"/>
        <v>0</v>
      </c>
      <c r="C42" s="108"/>
      <c r="D42" s="108"/>
      <c r="E42" s="108"/>
      <c r="F42" s="107">
        <f t="shared" si="18"/>
        <v>0</v>
      </c>
      <c r="G42" s="108"/>
      <c r="H42" s="108"/>
      <c r="I42" s="108"/>
      <c r="J42" s="107">
        <f t="shared" si="19"/>
        <v>0</v>
      </c>
      <c r="K42" s="108"/>
      <c r="L42" s="108"/>
      <c r="M42" s="108"/>
      <c r="N42" s="107">
        <f t="shared" si="20"/>
        <v>0</v>
      </c>
      <c r="O42" s="108"/>
      <c r="P42" s="108"/>
      <c r="Q42" s="108"/>
      <c r="R42" s="107">
        <f t="shared" si="21"/>
        <v>0</v>
      </c>
      <c r="S42" s="103"/>
      <c r="T42" s="104"/>
    </row>
    <row r="43" spans="1:20" s="3" customFormat="1" hidden="1" x14ac:dyDescent="0.35">
      <c r="A43" s="6" t="s">
        <v>19</v>
      </c>
      <c r="B43" s="107">
        <f t="shared" si="17"/>
        <v>0</v>
      </c>
      <c r="C43" s="108"/>
      <c r="D43" s="108"/>
      <c r="E43" s="108"/>
      <c r="F43" s="107">
        <f t="shared" si="18"/>
        <v>0</v>
      </c>
      <c r="G43" s="108"/>
      <c r="H43" s="108"/>
      <c r="I43" s="108"/>
      <c r="J43" s="107">
        <f t="shared" si="19"/>
        <v>0</v>
      </c>
      <c r="K43" s="108"/>
      <c r="L43" s="108"/>
      <c r="M43" s="108"/>
      <c r="N43" s="107">
        <f t="shared" si="20"/>
        <v>0</v>
      </c>
      <c r="O43" s="108"/>
      <c r="P43" s="108"/>
      <c r="Q43" s="108"/>
      <c r="R43" s="107">
        <f t="shared" si="21"/>
        <v>0</v>
      </c>
      <c r="S43" s="103"/>
      <c r="T43" s="104"/>
    </row>
    <row r="44" spans="1:20" s="3" customFormat="1" hidden="1" x14ac:dyDescent="0.35">
      <c r="A44" s="6" t="s">
        <v>18</v>
      </c>
      <c r="B44" s="107">
        <f t="shared" si="17"/>
        <v>0</v>
      </c>
      <c r="C44" s="108"/>
      <c r="D44" s="108"/>
      <c r="E44" s="108"/>
      <c r="F44" s="107">
        <f t="shared" si="18"/>
        <v>0</v>
      </c>
      <c r="G44" s="108"/>
      <c r="H44" s="108"/>
      <c r="I44" s="108"/>
      <c r="J44" s="107">
        <f t="shared" si="19"/>
        <v>0</v>
      </c>
      <c r="K44" s="108"/>
      <c r="L44" s="108"/>
      <c r="M44" s="108"/>
      <c r="N44" s="107">
        <f t="shared" si="20"/>
        <v>0</v>
      </c>
      <c r="O44" s="108"/>
      <c r="P44" s="108"/>
      <c r="Q44" s="108"/>
      <c r="R44" s="107">
        <f t="shared" si="21"/>
        <v>0</v>
      </c>
      <c r="S44" s="103"/>
      <c r="T44" s="104"/>
    </row>
    <row r="45" spans="1:20" s="3" customFormat="1" hidden="1" x14ac:dyDescent="0.35">
      <c r="A45" s="36" t="s">
        <v>17</v>
      </c>
      <c r="B45" s="112">
        <f t="shared" si="17"/>
        <v>0</v>
      </c>
      <c r="C45" s="113"/>
      <c r="D45" s="113"/>
      <c r="E45" s="113">
        <v>0</v>
      </c>
      <c r="F45" s="112">
        <f t="shared" si="18"/>
        <v>0</v>
      </c>
      <c r="G45" s="113">
        <v>0</v>
      </c>
      <c r="H45" s="113"/>
      <c r="I45" s="113"/>
      <c r="J45" s="112">
        <f t="shared" si="19"/>
        <v>0</v>
      </c>
      <c r="K45" s="113"/>
      <c r="L45" s="113"/>
      <c r="M45" s="113"/>
      <c r="N45" s="112">
        <f t="shared" si="20"/>
        <v>0</v>
      </c>
      <c r="O45" s="113"/>
      <c r="P45" s="113"/>
      <c r="Q45" s="113"/>
      <c r="R45" s="112">
        <f t="shared" si="21"/>
        <v>0</v>
      </c>
      <c r="S45" s="103"/>
      <c r="T45" s="104"/>
    </row>
    <row r="46" spans="1:20" s="3" customFormat="1" hidden="1" x14ac:dyDescent="0.35">
      <c r="A46" s="39" t="s">
        <v>16</v>
      </c>
      <c r="B46" s="114">
        <f t="shared" si="17"/>
        <v>0</v>
      </c>
      <c r="C46" s="115"/>
      <c r="D46" s="115"/>
      <c r="E46" s="115"/>
      <c r="F46" s="114">
        <f t="shared" si="18"/>
        <v>0</v>
      </c>
      <c r="G46" s="115"/>
      <c r="H46" s="115"/>
      <c r="I46" s="115"/>
      <c r="J46" s="114">
        <f t="shared" si="19"/>
        <v>0</v>
      </c>
      <c r="K46" s="115"/>
      <c r="L46" s="115"/>
      <c r="M46" s="115"/>
      <c r="N46" s="114">
        <f t="shared" si="20"/>
        <v>0</v>
      </c>
      <c r="O46" s="115"/>
      <c r="P46" s="115"/>
      <c r="Q46" s="115"/>
      <c r="R46" s="114">
        <f t="shared" si="21"/>
        <v>0</v>
      </c>
      <c r="S46" s="103"/>
      <c r="T46" s="104"/>
    </row>
    <row r="47" spans="1:20" s="3" customFormat="1" hidden="1" x14ac:dyDescent="0.35">
      <c r="A47" s="6" t="s">
        <v>15</v>
      </c>
      <c r="B47" s="107">
        <f t="shared" si="17"/>
        <v>0</v>
      </c>
      <c r="C47" s="108"/>
      <c r="D47" s="108"/>
      <c r="E47" s="108"/>
      <c r="F47" s="107">
        <f t="shared" si="18"/>
        <v>0</v>
      </c>
      <c r="G47" s="108"/>
      <c r="H47" s="108"/>
      <c r="I47" s="108"/>
      <c r="J47" s="107">
        <f t="shared" si="19"/>
        <v>0</v>
      </c>
      <c r="K47" s="108"/>
      <c r="L47" s="108"/>
      <c r="M47" s="108"/>
      <c r="N47" s="107">
        <f t="shared" si="20"/>
        <v>0</v>
      </c>
      <c r="O47" s="108"/>
      <c r="P47" s="108"/>
      <c r="Q47" s="108"/>
      <c r="R47" s="107">
        <f t="shared" si="21"/>
        <v>0</v>
      </c>
      <c r="S47" s="103"/>
      <c r="T47" s="104"/>
    </row>
    <row r="48" spans="1:20" s="3" customFormat="1" hidden="1" x14ac:dyDescent="0.35">
      <c r="A48" s="6" t="s">
        <v>14</v>
      </c>
      <c r="B48" s="107">
        <f t="shared" si="17"/>
        <v>0</v>
      </c>
      <c r="C48" s="108"/>
      <c r="D48" s="108"/>
      <c r="E48" s="108"/>
      <c r="F48" s="107">
        <f t="shared" si="18"/>
        <v>0</v>
      </c>
      <c r="G48" s="108"/>
      <c r="H48" s="108"/>
      <c r="I48" s="108"/>
      <c r="J48" s="107">
        <f t="shared" si="19"/>
        <v>0</v>
      </c>
      <c r="K48" s="108"/>
      <c r="L48" s="108"/>
      <c r="M48" s="108"/>
      <c r="N48" s="107">
        <f t="shared" si="20"/>
        <v>0</v>
      </c>
      <c r="O48" s="108"/>
      <c r="P48" s="108"/>
      <c r="Q48" s="108"/>
      <c r="R48" s="107">
        <f t="shared" si="21"/>
        <v>0</v>
      </c>
      <c r="S48" s="103"/>
      <c r="T48" s="104"/>
    </row>
    <row r="49" spans="1:20" s="3" customFormat="1" hidden="1" x14ac:dyDescent="0.35">
      <c r="A49" s="6" t="s">
        <v>13</v>
      </c>
      <c r="B49" s="107">
        <f t="shared" si="17"/>
        <v>0</v>
      </c>
      <c r="C49" s="108"/>
      <c r="D49" s="108"/>
      <c r="E49" s="108"/>
      <c r="F49" s="107">
        <f t="shared" si="18"/>
        <v>0</v>
      </c>
      <c r="G49" s="108"/>
      <c r="H49" s="108"/>
      <c r="I49" s="108"/>
      <c r="J49" s="107">
        <f t="shared" si="19"/>
        <v>0</v>
      </c>
      <c r="K49" s="108"/>
      <c r="L49" s="108"/>
      <c r="M49" s="108"/>
      <c r="N49" s="107">
        <f t="shared" si="20"/>
        <v>0</v>
      </c>
      <c r="O49" s="108"/>
      <c r="P49" s="108"/>
      <c r="Q49" s="108"/>
      <c r="R49" s="107">
        <f t="shared" si="21"/>
        <v>0</v>
      </c>
      <c r="S49" s="103"/>
      <c r="T49" s="104"/>
    </row>
    <row r="50" spans="1:20" s="3" customFormat="1" hidden="1" x14ac:dyDescent="0.35">
      <c r="A50" s="6" t="s">
        <v>12</v>
      </c>
      <c r="B50" s="107">
        <f t="shared" si="17"/>
        <v>0</v>
      </c>
      <c r="C50" s="108"/>
      <c r="D50" s="108"/>
      <c r="E50" s="108"/>
      <c r="F50" s="107">
        <f t="shared" si="18"/>
        <v>0</v>
      </c>
      <c r="G50" s="108"/>
      <c r="H50" s="108"/>
      <c r="I50" s="108"/>
      <c r="J50" s="107">
        <f t="shared" si="19"/>
        <v>0</v>
      </c>
      <c r="K50" s="108"/>
      <c r="L50" s="108"/>
      <c r="M50" s="108"/>
      <c r="N50" s="107">
        <f t="shared" si="20"/>
        <v>0</v>
      </c>
      <c r="O50" s="108"/>
      <c r="P50" s="108"/>
      <c r="Q50" s="108"/>
      <c r="R50" s="107">
        <f t="shared" si="21"/>
        <v>0</v>
      </c>
      <c r="S50" s="103"/>
      <c r="T50" s="104"/>
    </row>
    <row r="51" spans="1:20" s="3" customFormat="1" hidden="1" x14ac:dyDescent="0.35">
      <c r="A51" s="6" t="s">
        <v>11</v>
      </c>
      <c r="B51" s="107">
        <f t="shared" si="17"/>
        <v>0</v>
      </c>
      <c r="C51" s="108"/>
      <c r="D51" s="108"/>
      <c r="E51" s="108"/>
      <c r="F51" s="107">
        <f t="shared" si="18"/>
        <v>0</v>
      </c>
      <c r="G51" s="108"/>
      <c r="H51" s="108"/>
      <c r="I51" s="108"/>
      <c r="J51" s="107">
        <f t="shared" si="19"/>
        <v>0</v>
      </c>
      <c r="K51" s="108"/>
      <c r="L51" s="108"/>
      <c r="M51" s="108"/>
      <c r="N51" s="107">
        <f t="shared" si="20"/>
        <v>0</v>
      </c>
      <c r="O51" s="108"/>
      <c r="P51" s="108"/>
      <c r="Q51" s="108"/>
      <c r="R51" s="107">
        <f t="shared" si="21"/>
        <v>0</v>
      </c>
      <c r="S51" s="103"/>
      <c r="T51" s="104"/>
    </row>
    <row r="52" spans="1:20" s="3" customFormat="1" hidden="1" x14ac:dyDescent="0.35">
      <c r="A52" s="111" t="s">
        <v>10</v>
      </c>
      <c r="B52" s="107">
        <f t="shared" ref="B52:R52" si="22">SUM(B53:B57)</f>
        <v>0</v>
      </c>
      <c r="C52" s="107">
        <f t="shared" si="22"/>
        <v>0</v>
      </c>
      <c r="D52" s="107">
        <f t="shared" si="22"/>
        <v>0</v>
      </c>
      <c r="E52" s="107">
        <f t="shared" si="22"/>
        <v>0</v>
      </c>
      <c r="F52" s="107">
        <f t="shared" si="22"/>
        <v>0</v>
      </c>
      <c r="G52" s="107">
        <f t="shared" si="22"/>
        <v>0</v>
      </c>
      <c r="H52" s="107">
        <f t="shared" si="22"/>
        <v>0</v>
      </c>
      <c r="I52" s="107">
        <f t="shared" si="22"/>
        <v>0</v>
      </c>
      <c r="J52" s="107">
        <f t="shared" si="22"/>
        <v>0</v>
      </c>
      <c r="K52" s="107">
        <f t="shared" si="22"/>
        <v>0</v>
      </c>
      <c r="L52" s="107">
        <f t="shared" si="22"/>
        <v>0</v>
      </c>
      <c r="M52" s="107">
        <f t="shared" si="22"/>
        <v>0</v>
      </c>
      <c r="N52" s="107">
        <f t="shared" si="22"/>
        <v>0</v>
      </c>
      <c r="O52" s="107">
        <f t="shared" si="22"/>
        <v>0</v>
      </c>
      <c r="P52" s="107">
        <f t="shared" si="22"/>
        <v>0</v>
      </c>
      <c r="Q52" s="107">
        <f t="shared" si="22"/>
        <v>0</v>
      </c>
      <c r="R52" s="107">
        <f t="shared" si="22"/>
        <v>0</v>
      </c>
      <c r="S52" s="103"/>
      <c r="T52" s="104"/>
    </row>
    <row r="53" spans="1:20" s="3" customFormat="1" hidden="1" x14ac:dyDescent="0.35">
      <c r="A53" s="6" t="s">
        <v>9</v>
      </c>
      <c r="B53" s="107">
        <f>SUM(F53+J53+N53+R53)</f>
        <v>0</v>
      </c>
      <c r="C53" s="108"/>
      <c r="D53" s="108"/>
      <c r="E53" s="108"/>
      <c r="F53" s="107">
        <f>SUM(C53:E53)</f>
        <v>0</v>
      </c>
      <c r="G53" s="108"/>
      <c r="H53" s="108"/>
      <c r="I53" s="108"/>
      <c r="J53" s="107">
        <f>SUM(G53:I53)</f>
        <v>0</v>
      </c>
      <c r="K53" s="108"/>
      <c r="L53" s="108"/>
      <c r="M53" s="108"/>
      <c r="N53" s="107">
        <f>SUM(K53:M53)</f>
        <v>0</v>
      </c>
      <c r="O53" s="108"/>
      <c r="P53" s="108"/>
      <c r="Q53" s="108"/>
      <c r="R53" s="107">
        <f>SUM(O53:Q53)</f>
        <v>0</v>
      </c>
      <c r="S53" s="103"/>
      <c r="T53" s="104"/>
    </row>
    <row r="54" spans="1:20" s="3" customFormat="1" hidden="1" x14ac:dyDescent="0.35">
      <c r="A54" s="6" t="s">
        <v>8</v>
      </c>
      <c r="B54" s="107">
        <f>SUM(F54+J54+N54+R54)</f>
        <v>0</v>
      </c>
      <c r="C54" s="108"/>
      <c r="D54" s="108"/>
      <c r="E54" s="108"/>
      <c r="F54" s="107">
        <f>SUM(C54:E54)</f>
        <v>0</v>
      </c>
      <c r="G54" s="108"/>
      <c r="H54" s="108"/>
      <c r="I54" s="108"/>
      <c r="J54" s="107">
        <f>SUM(G54:I54)</f>
        <v>0</v>
      </c>
      <c r="K54" s="108"/>
      <c r="L54" s="108"/>
      <c r="M54" s="108"/>
      <c r="N54" s="107">
        <f>SUM(K54:M54)</f>
        <v>0</v>
      </c>
      <c r="O54" s="108"/>
      <c r="P54" s="108"/>
      <c r="Q54" s="108"/>
      <c r="R54" s="107">
        <f>SUM(O54:Q54)</f>
        <v>0</v>
      </c>
      <c r="S54" s="103"/>
      <c r="T54" s="104"/>
    </row>
    <row r="55" spans="1:20" s="3" customFormat="1" hidden="1" x14ac:dyDescent="0.35">
      <c r="A55" s="6" t="s">
        <v>7</v>
      </c>
      <c r="B55" s="107">
        <f>SUM(F55+J55+N55+R55)</f>
        <v>0</v>
      </c>
      <c r="C55" s="108"/>
      <c r="D55" s="108"/>
      <c r="E55" s="108"/>
      <c r="F55" s="107">
        <f>SUM(C55:E55)</f>
        <v>0</v>
      </c>
      <c r="G55" s="108"/>
      <c r="H55" s="108"/>
      <c r="I55" s="108"/>
      <c r="J55" s="107">
        <f>SUM(G55:I55)</f>
        <v>0</v>
      </c>
      <c r="K55" s="108"/>
      <c r="L55" s="108"/>
      <c r="M55" s="108"/>
      <c r="N55" s="107">
        <f>SUM(K55:M55)</f>
        <v>0</v>
      </c>
      <c r="O55" s="108"/>
      <c r="P55" s="108"/>
      <c r="Q55" s="108"/>
      <c r="R55" s="107">
        <f>SUM(O55:Q55)</f>
        <v>0</v>
      </c>
      <c r="S55" s="103"/>
      <c r="T55" s="104"/>
    </row>
    <row r="56" spans="1:20" s="3" customFormat="1" hidden="1" x14ac:dyDescent="0.35">
      <c r="A56" s="6" t="s">
        <v>6</v>
      </c>
      <c r="B56" s="107">
        <f>SUM(F56+J56+N56+R56)</f>
        <v>0</v>
      </c>
      <c r="C56" s="108"/>
      <c r="D56" s="108"/>
      <c r="E56" s="108"/>
      <c r="F56" s="107">
        <f>SUM(C56:E56)</f>
        <v>0</v>
      </c>
      <c r="G56" s="108"/>
      <c r="H56" s="108"/>
      <c r="I56" s="108"/>
      <c r="J56" s="107">
        <f>SUM(G56:I56)</f>
        <v>0</v>
      </c>
      <c r="K56" s="108"/>
      <c r="L56" s="108"/>
      <c r="M56" s="108"/>
      <c r="N56" s="107">
        <f>SUM(K56:M56)</f>
        <v>0</v>
      </c>
      <c r="O56" s="108"/>
      <c r="P56" s="108"/>
      <c r="Q56" s="108"/>
      <c r="R56" s="107">
        <f>SUM(O56:Q56)</f>
        <v>0</v>
      </c>
      <c r="S56" s="103"/>
      <c r="T56" s="104"/>
    </row>
    <row r="57" spans="1:20" s="3" customFormat="1" hidden="1" x14ac:dyDescent="0.35">
      <c r="A57" s="6" t="s">
        <v>5</v>
      </c>
      <c r="B57" s="107">
        <f>SUM(F57+J57+N57+R57)</f>
        <v>0</v>
      </c>
      <c r="C57" s="108"/>
      <c r="D57" s="108"/>
      <c r="E57" s="108"/>
      <c r="F57" s="107">
        <f>SUM(C57:E57)</f>
        <v>0</v>
      </c>
      <c r="G57" s="108"/>
      <c r="H57" s="108"/>
      <c r="I57" s="108"/>
      <c r="J57" s="107">
        <f>SUM(G57:I57)</f>
        <v>0</v>
      </c>
      <c r="K57" s="108"/>
      <c r="L57" s="108"/>
      <c r="M57" s="108"/>
      <c r="N57" s="107">
        <f>SUM(K57:M57)</f>
        <v>0</v>
      </c>
      <c r="O57" s="108"/>
      <c r="P57" s="108"/>
      <c r="Q57" s="108"/>
      <c r="R57" s="107">
        <f>SUM(O57:Q57)</f>
        <v>0</v>
      </c>
      <c r="S57" s="103"/>
      <c r="T57" s="104"/>
    </row>
    <row r="58" spans="1:20" s="3" customFormat="1" hidden="1" x14ac:dyDescent="0.35">
      <c r="A58" s="109" t="s">
        <v>4</v>
      </c>
      <c r="B58" s="110">
        <f t="shared" ref="B58:R58" si="23">SUM(B59:B60)</f>
        <v>0</v>
      </c>
      <c r="C58" s="110">
        <f t="shared" si="23"/>
        <v>0</v>
      </c>
      <c r="D58" s="110">
        <f t="shared" si="23"/>
        <v>0</v>
      </c>
      <c r="E58" s="110">
        <f t="shared" si="23"/>
        <v>0</v>
      </c>
      <c r="F58" s="110">
        <f t="shared" si="23"/>
        <v>0</v>
      </c>
      <c r="G58" s="110">
        <f t="shared" si="23"/>
        <v>0</v>
      </c>
      <c r="H58" s="110">
        <f t="shared" si="23"/>
        <v>0</v>
      </c>
      <c r="I58" s="110">
        <f t="shared" si="23"/>
        <v>0</v>
      </c>
      <c r="J58" s="110">
        <f t="shared" si="23"/>
        <v>0</v>
      </c>
      <c r="K58" s="110">
        <f t="shared" si="23"/>
        <v>0</v>
      </c>
      <c r="L58" s="110">
        <f t="shared" si="23"/>
        <v>0</v>
      </c>
      <c r="M58" s="110">
        <f t="shared" si="23"/>
        <v>0</v>
      </c>
      <c r="N58" s="110">
        <f t="shared" si="23"/>
        <v>0</v>
      </c>
      <c r="O58" s="110">
        <f t="shared" si="23"/>
        <v>0</v>
      </c>
      <c r="P58" s="110">
        <f t="shared" si="23"/>
        <v>0</v>
      </c>
      <c r="Q58" s="110">
        <f t="shared" si="23"/>
        <v>0</v>
      </c>
      <c r="R58" s="110">
        <f t="shared" si="23"/>
        <v>0</v>
      </c>
      <c r="S58" s="103"/>
      <c r="T58" s="104"/>
    </row>
    <row r="59" spans="1:20" s="3" customFormat="1" hidden="1" x14ac:dyDescent="0.35">
      <c r="A59" s="6" t="s">
        <v>3</v>
      </c>
      <c r="B59" s="107">
        <f>SUM(F59+J59+N59+R59)</f>
        <v>0</v>
      </c>
      <c r="C59" s="108"/>
      <c r="D59" s="108"/>
      <c r="E59" s="108"/>
      <c r="F59" s="107">
        <f>SUM(C59:E59)</f>
        <v>0</v>
      </c>
      <c r="G59" s="108"/>
      <c r="H59" s="108"/>
      <c r="I59" s="108"/>
      <c r="J59" s="107">
        <f>SUM(G59:I59)</f>
        <v>0</v>
      </c>
      <c r="K59" s="108"/>
      <c r="L59" s="108"/>
      <c r="M59" s="108"/>
      <c r="N59" s="107">
        <f>SUM(K59:M59)</f>
        <v>0</v>
      </c>
      <c r="O59" s="108"/>
      <c r="P59" s="108"/>
      <c r="Q59" s="108"/>
      <c r="R59" s="107">
        <f>SUM(O59:Q59)</f>
        <v>0</v>
      </c>
      <c r="S59" s="103"/>
      <c r="T59" s="104"/>
    </row>
    <row r="60" spans="1:20" s="3" customFormat="1" hidden="1" x14ac:dyDescent="0.35">
      <c r="A60" s="6" t="s">
        <v>2</v>
      </c>
      <c r="B60" s="107">
        <f>SUM(F60+J60+N60+R60)</f>
        <v>0</v>
      </c>
      <c r="C60" s="108"/>
      <c r="D60" s="108"/>
      <c r="E60" s="108"/>
      <c r="F60" s="107">
        <f>SUM(C60:E60)</f>
        <v>0</v>
      </c>
      <c r="G60" s="108"/>
      <c r="H60" s="108"/>
      <c r="I60" s="108"/>
      <c r="J60" s="107">
        <f>SUM(G60:I60)</f>
        <v>0</v>
      </c>
      <c r="K60" s="108"/>
      <c r="L60" s="108"/>
      <c r="M60" s="108"/>
      <c r="N60" s="107">
        <f>SUM(K60:M60)</f>
        <v>0</v>
      </c>
      <c r="O60" s="108"/>
      <c r="P60" s="108"/>
      <c r="Q60" s="108"/>
      <c r="R60" s="107">
        <f>SUM(O60:Q60)</f>
        <v>0</v>
      </c>
      <c r="S60" s="103"/>
      <c r="T60" s="104"/>
    </row>
    <row r="61" spans="1:20" s="3" customFormat="1" hidden="1" x14ac:dyDescent="0.35">
      <c r="A61" s="109" t="s">
        <v>1</v>
      </c>
      <c r="B61" s="107">
        <f>SUM(F61+J61+N61+R61)</f>
        <v>0</v>
      </c>
      <c r="C61" s="108"/>
      <c r="D61" s="108"/>
      <c r="E61" s="108"/>
      <c r="F61" s="107">
        <f>SUM(C61:E61)</f>
        <v>0</v>
      </c>
      <c r="G61" s="108"/>
      <c r="H61" s="108"/>
      <c r="I61" s="108"/>
      <c r="J61" s="107">
        <f>SUM(G61:I61)</f>
        <v>0</v>
      </c>
      <c r="K61" s="108"/>
      <c r="L61" s="108"/>
      <c r="M61" s="108"/>
      <c r="N61" s="107">
        <f>SUM(K61:M61)</f>
        <v>0</v>
      </c>
      <c r="O61" s="108"/>
      <c r="P61" s="108"/>
      <c r="Q61" s="108"/>
      <c r="R61" s="107">
        <f>SUM(O61:Q61)</f>
        <v>0</v>
      </c>
      <c r="S61" s="103"/>
      <c r="T61" s="104"/>
    </row>
    <row r="62" spans="1:20" s="3" customFormat="1" hidden="1" x14ac:dyDescent="0.35">
      <c r="A62" s="116" t="s">
        <v>0</v>
      </c>
      <c r="B62" s="112">
        <f>SUM(F62+J62+N62+R62)</f>
        <v>0</v>
      </c>
      <c r="C62" s="117"/>
      <c r="D62" s="117"/>
      <c r="E62" s="117"/>
      <c r="F62" s="112">
        <f>SUM(C62:E62)</f>
        <v>0</v>
      </c>
      <c r="G62" s="117"/>
      <c r="H62" s="117"/>
      <c r="I62" s="117"/>
      <c r="J62" s="112">
        <f>SUM(G62:I62)</f>
        <v>0</v>
      </c>
      <c r="K62" s="117"/>
      <c r="L62" s="117"/>
      <c r="M62" s="117"/>
      <c r="N62" s="112">
        <f>SUM(K62:M62)</f>
        <v>0</v>
      </c>
      <c r="O62" s="117"/>
      <c r="P62" s="117"/>
      <c r="Q62" s="117"/>
      <c r="R62" s="112">
        <f>SUM(O62:Q62)</f>
        <v>0</v>
      </c>
      <c r="S62" s="103"/>
      <c r="T62" s="104"/>
    </row>
    <row r="64" spans="1:20" s="3" customFormat="1" x14ac:dyDescent="0.35">
      <c r="A64" s="16" t="s">
        <v>101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</row>
    <row r="65" spans="1:20" s="3" customFormat="1" x14ac:dyDescent="0.35">
      <c r="A65" s="149" t="s">
        <v>77</v>
      </c>
      <c r="B65" s="151" t="s">
        <v>76</v>
      </c>
      <c r="C65" s="153" t="s">
        <v>75</v>
      </c>
      <c r="D65" s="154"/>
      <c r="E65" s="155"/>
      <c r="F65" s="156" t="s">
        <v>74</v>
      </c>
      <c r="G65" s="153" t="s">
        <v>73</v>
      </c>
      <c r="H65" s="154"/>
      <c r="I65" s="155"/>
      <c r="J65" s="156" t="s">
        <v>72</v>
      </c>
      <c r="K65" s="153" t="s">
        <v>71</v>
      </c>
      <c r="L65" s="154"/>
      <c r="M65" s="155"/>
      <c r="N65" s="156" t="s">
        <v>70</v>
      </c>
      <c r="O65" s="153" t="s">
        <v>69</v>
      </c>
      <c r="P65" s="154"/>
      <c r="Q65" s="155"/>
      <c r="R65" s="156" t="s">
        <v>68</v>
      </c>
    </row>
    <row r="66" spans="1:20" s="13" customFormat="1" x14ac:dyDescent="0.2">
      <c r="A66" s="150"/>
      <c r="B66" s="152"/>
      <c r="C66" s="74">
        <v>24381</v>
      </c>
      <c r="D66" s="74">
        <v>24412</v>
      </c>
      <c r="E66" s="74">
        <v>24442</v>
      </c>
      <c r="F66" s="157"/>
      <c r="G66" s="74">
        <v>24473</v>
      </c>
      <c r="H66" s="74">
        <v>24504</v>
      </c>
      <c r="I66" s="74">
        <v>24532</v>
      </c>
      <c r="J66" s="157"/>
      <c r="K66" s="74">
        <v>24563</v>
      </c>
      <c r="L66" s="74">
        <v>24593</v>
      </c>
      <c r="M66" s="74">
        <v>24624</v>
      </c>
      <c r="N66" s="157"/>
      <c r="O66" s="74">
        <v>24654</v>
      </c>
      <c r="P66" s="74">
        <v>24685</v>
      </c>
      <c r="Q66" s="74">
        <v>24716</v>
      </c>
      <c r="R66" s="157"/>
    </row>
    <row r="67" spans="1:20" s="3" customFormat="1" ht="21.75" thickBot="1" x14ac:dyDescent="0.4">
      <c r="A67" s="75" t="s">
        <v>55</v>
      </c>
      <c r="B67" s="76">
        <f t="shared" ref="B67:R67" si="24">SUM(B68+B73+B118+B121+B122)</f>
        <v>120040</v>
      </c>
      <c r="C67" s="76">
        <f t="shared" si="24"/>
        <v>0</v>
      </c>
      <c r="D67" s="76">
        <f t="shared" si="24"/>
        <v>0</v>
      </c>
      <c r="E67" s="76">
        <f t="shared" si="24"/>
        <v>52000</v>
      </c>
      <c r="F67" s="76">
        <f t="shared" si="24"/>
        <v>52000</v>
      </c>
      <c r="G67" s="76">
        <f t="shared" si="24"/>
        <v>30000</v>
      </c>
      <c r="H67" s="76">
        <f t="shared" si="24"/>
        <v>6660</v>
      </c>
      <c r="I67" s="76">
        <f t="shared" si="24"/>
        <v>9000</v>
      </c>
      <c r="J67" s="76">
        <f>SUM(J68+J73+J118+J121+J122)</f>
        <v>45660</v>
      </c>
      <c r="K67" s="76">
        <f t="shared" si="24"/>
        <v>5220</v>
      </c>
      <c r="L67" s="76">
        <f t="shared" si="24"/>
        <v>3000</v>
      </c>
      <c r="M67" s="76">
        <f t="shared" si="24"/>
        <v>14160</v>
      </c>
      <c r="N67" s="76">
        <f t="shared" si="24"/>
        <v>22380</v>
      </c>
      <c r="O67" s="76">
        <f t="shared" si="24"/>
        <v>0</v>
      </c>
      <c r="P67" s="76">
        <f t="shared" si="24"/>
        <v>0</v>
      </c>
      <c r="Q67" s="76">
        <f t="shared" si="24"/>
        <v>0</v>
      </c>
      <c r="R67" s="76">
        <f t="shared" si="24"/>
        <v>0</v>
      </c>
      <c r="S67" s="103"/>
      <c r="T67" s="104"/>
    </row>
    <row r="68" spans="1:20" s="3" customFormat="1" hidden="1" x14ac:dyDescent="0.35">
      <c r="A68" s="105" t="s">
        <v>54</v>
      </c>
      <c r="B68" s="106">
        <f t="shared" ref="B68:R68" si="25">SUM(B69:B72)</f>
        <v>0</v>
      </c>
      <c r="C68" s="106">
        <f t="shared" si="25"/>
        <v>0</v>
      </c>
      <c r="D68" s="106">
        <f t="shared" si="25"/>
        <v>0</v>
      </c>
      <c r="E68" s="106">
        <f t="shared" si="25"/>
        <v>0</v>
      </c>
      <c r="F68" s="106">
        <f t="shared" si="25"/>
        <v>0</v>
      </c>
      <c r="G68" s="106">
        <f t="shared" si="25"/>
        <v>0</v>
      </c>
      <c r="H68" s="106">
        <f t="shared" si="25"/>
        <v>0</v>
      </c>
      <c r="I68" s="106">
        <f t="shared" si="25"/>
        <v>0</v>
      </c>
      <c r="J68" s="106">
        <f t="shared" si="25"/>
        <v>0</v>
      </c>
      <c r="K68" s="106">
        <f t="shared" si="25"/>
        <v>0</v>
      </c>
      <c r="L68" s="106">
        <f t="shared" si="25"/>
        <v>0</v>
      </c>
      <c r="M68" s="106">
        <f t="shared" si="25"/>
        <v>0</v>
      </c>
      <c r="N68" s="106">
        <f t="shared" si="25"/>
        <v>0</v>
      </c>
      <c r="O68" s="106">
        <f t="shared" si="25"/>
        <v>0</v>
      </c>
      <c r="P68" s="106">
        <f t="shared" si="25"/>
        <v>0</v>
      </c>
      <c r="Q68" s="106">
        <f t="shared" si="25"/>
        <v>0</v>
      </c>
      <c r="R68" s="106">
        <f t="shared" si="25"/>
        <v>0</v>
      </c>
      <c r="S68" s="103"/>
      <c r="T68" s="104"/>
    </row>
    <row r="69" spans="1:20" s="3" customFormat="1" hidden="1" x14ac:dyDescent="0.35">
      <c r="A69" s="6" t="s">
        <v>53</v>
      </c>
      <c r="B69" s="107">
        <f>SUM(F69+J69+N69+R69)</f>
        <v>0</v>
      </c>
      <c r="C69" s="108"/>
      <c r="D69" s="108"/>
      <c r="E69" s="108"/>
      <c r="F69" s="107">
        <f>SUM(C69:E69)</f>
        <v>0</v>
      </c>
      <c r="G69" s="108"/>
      <c r="H69" s="108"/>
      <c r="I69" s="108"/>
      <c r="J69" s="107">
        <f>SUM(G69:I69)</f>
        <v>0</v>
      </c>
      <c r="K69" s="108"/>
      <c r="L69" s="108"/>
      <c r="M69" s="108"/>
      <c r="N69" s="107">
        <f>SUM(K69:M69)</f>
        <v>0</v>
      </c>
      <c r="O69" s="108"/>
      <c r="P69" s="108"/>
      <c r="Q69" s="108"/>
      <c r="R69" s="107">
        <f>SUM(O69:Q69)</f>
        <v>0</v>
      </c>
      <c r="S69" s="103"/>
      <c r="T69" s="104"/>
    </row>
    <row r="70" spans="1:20" s="3" customFormat="1" hidden="1" x14ac:dyDescent="0.35">
      <c r="A70" s="6" t="s">
        <v>52</v>
      </c>
      <c r="B70" s="107">
        <f>SUM(F70+J70+N70+R70)</f>
        <v>0</v>
      </c>
      <c r="C70" s="108"/>
      <c r="D70" s="108"/>
      <c r="E70" s="108"/>
      <c r="F70" s="107">
        <f>SUM(C70:E70)</f>
        <v>0</v>
      </c>
      <c r="G70" s="108"/>
      <c r="H70" s="108"/>
      <c r="I70" s="108"/>
      <c r="J70" s="107">
        <f>SUM(G70:I70)</f>
        <v>0</v>
      </c>
      <c r="K70" s="108"/>
      <c r="L70" s="108"/>
      <c r="M70" s="108"/>
      <c r="N70" s="107">
        <f>SUM(K70:M70)</f>
        <v>0</v>
      </c>
      <c r="O70" s="108"/>
      <c r="P70" s="108"/>
      <c r="Q70" s="108"/>
      <c r="R70" s="107">
        <f>SUM(O70:Q70)</f>
        <v>0</v>
      </c>
      <c r="S70" s="103"/>
      <c r="T70" s="104"/>
    </row>
    <row r="71" spans="1:20" s="3" customFormat="1" hidden="1" x14ac:dyDescent="0.35">
      <c r="A71" s="6" t="s">
        <v>51</v>
      </c>
      <c r="B71" s="107">
        <f>SUM(F71+J71+N71+R71)</f>
        <v>0</v>
      </c>
      <c r="C71" s="108"/>
      <c r="D71" s="108"/>
      <c r="E71" s="108"/>
      <c r="F71" s="107">
        <f>SUM(C71:E71)</f>
        <v>0</v>
      </c>
      <c r="G71" s="108"/>
      <c r="H71" s="108"/>
      <c r="I71" s="108"/>
      <c r="J71" s="107">
        <f>SUM(G71:I71)</f>
        <v>0</v>
      </c>
      <c r="K71" s="108"/>
      <c r="L71" s="108"/>
      <c r="M71" s="108"/>
      <c r="N71" s="107">
        <f>SUM(K71:M71)</f>
        <v>0</v>
      </c>
      <c r="O71" s="108"/>
      <c r="P71" s="108"/>
      <c r="Q71" s="108"/>
      <c r="R71" s="107">
        <f>SUM(O71:Q71)</f>
        <v>0</v>
      </c>
      <c r="S71" s="103"/>
      <c r="T71" s="104"/>
    </row>
    <row r="72" spans="1:20" s="3" customFormat="1" hidden="1" x14ac:dyDescent="0.35">
      <c r="A72" s="6" t="s">
        <v>50</v>
      </c>
      <c r="B72" s="107">
        <f>SUM(F72+J72+N72+R72)</f>
        <v>0</v>
      </c>
      <c r="C72" s="108"/>
      <c r="D72" s="108"/>
      <c r="E72" s="108"/>
      <c r="F72" s="107">
        <f>SUM(C72:E72)</f>
        <v>0</v>
      </c>
      <c r="G72" s="108"/>
      <c r="H72" s="108"/>
      <c r="I72" s="108"/>
      <c r="J72" s="107">
        <f>SUM(G72:I72)</f>
        <v>0</v>
      </c>
      <c r="K72" s="108"/>
      <c r="L72" s="108"/>
      <c r="M72" s="108"/>
      <c r="N72" s="107">
        <f>SUM(K72:M72)</f>
        <v>0</v>
      </c>
      <c r="O72" s="108"/>
      <c r="P72" s="108"/>
      <c r="Q72" s="108"/>
      <c r="R72" s="107">
        <f>SUM(O72:Q72)</f>
        <v>0</v>
      </c>
      <c r="S72" s="103"/>
      <c r="T72" s="104"/>
    </row>
    <row r="73" spans="1:20" s="3" customFormat="1" hidden="1" x14ac:dyDescent="0.35">
      <c r="A73" s="109" t="s">
        <v>49</v>
      </c>
      <c r="B73" s="110">
        <f t="shared" ref="B73:R73" si="26">SUM(B74+B112)</f>
        <v>120040</v>
      </c>
      <c r="C73" s="110">
        <f t="shared" si="26"/>
        <v>0</v>
      </c>
      <c r="D73" s="110">
        <f t="shared" si="26"/>
        <v>0</v>
      </c>
      <c r="E73" s="110">
        <f t="shared" si="26"/>
        <v>52000</v>
      </c>
      <c r="F73" s="110">
        <f t="shared" si="26"/>
        <v>52000</v>
      </c>
      <c r="G73" s="110">
        <f t="shared" si="26"/>
        <v>30000</v>
      </c>
      <c r="H73" s="110">
        <f t="shared" si="26"/>
        <v>6660</v>
      </c>
      <c r="I73" s="110">
        <f t="shared" si="26"/>
        <v>9000</v>
      </c>
      <c r="J73" s="110">
        <f t="shared" si="26"/>
        <v>45660</v>
      </c>
      <c r="K73" s="110">
        <f t="shared" si="26"/>
        <v>5220</v>
      </c>
      <c r="L73" s="110">
        <f t="shared" si="26"/>
        <v>3000</v>
      </c>
      <c r="M73" s="110">
        <f t="shared" si="26"/>
        <v>14160</v>
      </c>
      <c r="N73" s="110">
        <f t="shared" si="26"/>
        <v>22380</v>
      </c>
      <c r="O73" s="110">
        <f t="shared" si="26"/>
        <v>0</v>
      </c>
      <c r="P73" s="110">
        <f t="shared" si="26"/>
        <v>0</v>
      </c>
      <c r="Q73" s="110">
        <f t="shared" si="26"/>
        <v>0</v>
      </c>
      <c r="R73" s="110">
        <f t="shared" si="26"/>
        <v>0</v>
      </c>
      <c r="S73" s="103"/>
      <c r="T73" s="104"/>
    </row>
    <row r="74" spans="1:20" s="3" customFormat="1" hidden="1" x14ac:dyDescent="0.35">
      <c r="A74" s="6" t="s">
        <v>48</v>
      </c>
      <c r="B74" s="107">
        <f t="shared" ref="B74:R74" si="27">SUM(B75+B84+B97)</f>
        <v>120040</v>
      </c>
      <c r="C74" s="107">
        <f t="shared" si="27"/>
        <v>0</v>
      </c>
      <c r="D74" s="107">
        <f t="shared" si="27"/>
        <v>0</v>
      </c>
      <c r="E74" s="107">
        <f t="shared" si="27"/>
        <v>52000</v>
      </c>
      <c r="F74" s="107">
        <f t="shared" si="27"/>
        <v>52000</v>
      </c>
      <c r="G74" s="107">
        <f t="shared" si="27"/>
        <v>30000</v>
      </c>
      <c r="H74" s="107">
        <f t="shared" si="27"/>
        <v>6660</v>
      </c>
      <c r="I74" s="107">
        <f t="shared" si="27"/>
        <v>9000</v>
      </c>
      <c r="J74" s="107">
        <f t="shared" si="27"/>
        <v>45660</v>
      </c>
      <c r="K74" s="107">
        <f t="shared" si="27"/>
        <v>5220</v>
      </c>
      <c r="L74" s="107">
        <f t="shared" si="27"/>
        <v>3000</v>
      </c>
      <c r="M74" s="107">
        <f t="shared" si="27"/>
        <v>14160</v>
      </c>
      <c r="N74" s="107">
        <f t="shared" si="27"/>
        <v>22380</v>
      </c>
      <c r="O74" s="107">
        <f t="shared" si="27"/>
        <v>0</v>
      </c>
      <c r="P74" s="107">
        <f t="shared" si="27"/>
        <v>0</v>
      </c>
      <c r="Q74" s="107">
        <f t="shared" si="27"/>
        <v>0</v>
      </c>
      <c r="R74" s="107">
        <f t="shared" si="27"/>
        <v>0</v>
      </c>
      <c r="S74" s="103"/>
      <c r="T74" s="104"/>
    </row>
    <row r="75" spans="1:20" s="3" customFormat="1" hidden="1" x14ac:dyDescent="0.35">
      <c r="A75" s="111" t="s">
        <v>47</v>
      </c>
      <c r="B75" s="107">
        <f t="shared" ref="B75:R75" si="28">SUM(B76:B83)</f>
        <v>0</v>
      </c>
      <c r="C75" s="107">
        <f t="shared" si="28"/>
        <v>0</v>
      </c>
      <c r="D75" s="107">
        <f t="shared" si="28"/>
        <v>0</v>
      </c>
      <c r="E75" s="107">
        <f t="shared" si="28"/>
        <v>0</v>
      </c>
      <c r="F75" s="107">
        <f t="shared" si="28"/>
        <v>0</v>
      </c>
      <c r="G75" s="107">
        <f t="shared" si="28"/>
        <v>0</v>
      </c>
      <c r="H75" s="107">
        <f t="shared" si="28"/>
        <v>0</v>
      </c>
      <c r="I75" s="107">
        <f t="shared" si="28"/>
        <v>0</v>
      </c>
      <c r="J75" s="107">
        <f t="shared" si="28"/>
        <v>0</v>
      </c>
      <c r="K75" s="107">
        <f t="shared" si="28"/>
        <v>0</v>
      </c>
      <c r="L75" s="107">
        <f t="shared" si="28"/>
        <v>0</v>
      </c>
      <c r="M75" s="107">
        <f t="shared" si="28"/>
        <v>0</v>
      </c>
      <c r="N75" s="107">
        <f t="shared" si="28"/>
        <v>0</v>
      </c>
      <c r="O75" s="107">
        <f t="shared" si="28"/>
        <v>0</v>
      </c>
      <c r="P75" s="107">
        <f t="shared" si="28"/>
        <v>0</v>
      </c>
      <c r="Q75" s="107">
        <f t="shared" si="28"/>
        <v>0</v>
      </c>
      <c r="R75" s="107">
        <f t="shared" si="28"/>
        <v>0</v>
      </c>
      <c r="S75" s="103"/>
      <c r="T75" s="104"/>
    </row>
    <row r="76" spans="1:20" s="3" customFormat="1" hidden="1" x14ac:dyDescent="0.35">
      <c r="A76" s="6" t="s">
        <v>46</v>
      </c>
      <c r="B76" s="107">
        <f t="shared" ref="B76:B83" si="29">SUM(F76+J76+N76+R76)</f>
        <v>0</v>
      </c>
      <c r="C76" s="108"/>
      <c r="D76" s="108"/>
      <c r="E76" s="108"/>
      <c r="F76" s="107">
        <f t="shared" ref="F76:F83" si="30">SUM(C76:E76)</f>
        <v>0</v>
      </c>
      <c r="G76" s="108"/>
      <c r="H76" s="108"/>
      <c r="I76" s="108"/>
      <c r="J76" s="107">
        <f t="shared" ref="J76:J83" si="31">SUM(G76:I76)</f>
        <v>0</v>
      </c>
      <c r="K76" s="108"/>
      <c r="L76" s="108"/>
      <c r="M76" s="108"/>
      <c r="N76" s="107">
        <f t="shared" ref="N76:N83" si="32">SUM(K76:M76)</f>
        <v>0</v>
      </c>
      <c r="O76" s="108"/>
      <c r="P76" s="108"/>
      <c r="Q76" s="108"/>
      <c r="R76" s="107">
        <f t="shared" ref="R76:R83" si="33">SUM(O76:Q76)</f>
        <v>0</v>
      </c>
      <c r="S76" s="103"/>
      <c r="T76" s="104"/>
    </row>
    <row r="77" spans="1:20" s="3" customFormat="1" hidden="1" x14ac:dyDescent="0.35">
      <c r="A77" s="6" t="s">
        <v>45</v>
      </c>
      <c r="B77" s="107">
        <f t="shared" si="29"/>
        <v>0</v>
      </c>
      <c r="C77" s="108"/>
      <c r="D77" s="108"/>
      <c r="E77" s="108"/>
      <c r="F77" s="107">
        <f t="shared" si="30"/>
        <v>0</v>
      </c>
      <c r="G77" s="108"/>
      <c r="H77" s="108"/>
      <c r="I77" s="108"/>
      <c r="J77" s="107">
        <f t="shared" si="31"/>
        <v>0</v>
      </c>
      <c r="K77" s="108"/>
      <c r="L77" s="108"/>
      <c r="M77" s="108"/>
      <c r="N77" s="107">
        <f t="shared" si="32"/>
        <v>0</v>
      </c>
      <c r="O77" s="108"/>
      <c r="P77" s="108"/>
      <c r="Q77" s="108"/>
      <c r="R77" s="107">
        <f t="shared" si="33"/>
        <v>0</v>
      </c>
      <c r="S77" s="103"/>
      <c r="T77" s="104"/>
    </row>
    <row r="78" spans="1:20" s="3" customFormat="1" hidden="1" x14ac:dyDescent="0.35">
      <c r="A78" s="6" t="s">
        <v>44</v>
      </c>
      <c r="B78" s="107">
        <f t="shared" si="29"/>
        <v>0</v>
      </c>
      <c r="C78" s="108"/>
      <c r="D78" s="108"/>
      <c r="E78" s="108"/>
      <c r="F78" s="107">
        <f t="shared" si="30"/>
        <v>0</v>
      </c>
      <c r="G78" s="108"/>
      <c r="H78" s="108"/>
      <c r="I78" s="108"/>
      <c r="J78" s="107">
        <f t="shared" si="31"/>
        <v>0</v>
      </c>
      <c r="K78" s="108"/>
      <c r="L78" s="108"/>
      <c r="M78" s="108"/>
      <c r="N78" s="107">
        <f t="shared" si="32"/>
        <v>0</v>
      </c>
      <c r="O78" s="108"/>
      <c r="P78" s="108"/>
      <c r="Q78" s="108"/>
      <c r="R78" s="107">
        <f t="shared" si="33"/>
        <v>0</v>
      </c>
      <c r="S78" s="103"/>
      <c r="T78" s="104"/>
    </row>
    <row r="79" spans="1:20" s="3" customFormat="1" hidden="1" x14ac:dyDescent="0.35">
      <c r="A79" s="6" t="s">
        <v>43</v>
      </c>
      <c r="B79" s="107">
        <f t="shared" si="29"/>
        <v>0</v>
      </c>
      <c r="C79" s="108"/>
      <c r="D79" s="108"/>
      <c r="E79" s="108"/>
      <c r="F79" s="107">
        <f t="shared" si="30"/>
        <v>0</v>
      </c>
      <c r="G79" s="108"/>
      <c r="H79" s="108"/>
      <c r="I79" s="108"/>
      <c r="J79" s="107">
        <f t="shared" si="31"/>
        <v>0</v>
      </c>
      <c r="K79" s="108"/>
      <c r="L79" s="108"/>
      <c r="M79" s="108"/>
      <c r="N79" s="107">
        <f t="shared" si="32"/>
        <v>0</v>
      </c>
      <c r="O79" s="108"/>
      <c r="P79" s="108"/>
      <c r="Q79" s="108"/>
      <c r="R79" s="107">
        <f t="shared" si="33"/>
        <v>0</v>
      </c>
      <c r="S79" s="103"/>
      <c r="T79" s="104"/>
    </row>
    <row r="80" spans="1:20" s="3" customFormat="1" hidden="1" x14ac:dyDescent="0.35">
      <c r="A80" s="6" t="s">
        <v>42</v>
      </c>
      <c r="B80" s="107">
        <f t="shared" si="29"/>
        <v>0</v>
      </c>
      <c r="C80" s="108"/>
      <c r="D80" s="108"/>
      <c r="E80" s="108"/>
      <c r="F80" s="107">
        <f t="shared" si="30"/>
        <v>0</v>
      </c>
      <c r="G80" s="108"/>
      <c r="H80" s="108"/>
      <c r="I80" s="108"/>
      <c r="J80" s="107">
        <f t="shared" si="31"/>
        <v>0</v>
      </c>
      <c r="K80" s="108"/>
      <c r="L80" s="108"/>
      <c r="M80" s="108"/>
      <c r="N80" s="107">
        <f t="shared" si="32"/>
        <v>0</v>
      </c>
      <c r="O80" s="108"/>
      <c r="P80" s="108"/>
      <c r="Q80" s="108"/>
      <c r="R80" s="107">
        <f t="shared" si="33"/>
        <v>0</v>
      </c>
      <c r="S80" s="103"/>
      <c r="T80" s="104"/>
    </row>
    <row r="81" spans="1:20" s="3" customFormat="1" hidden="1" x14ac:dyDescent="0.35">
      <c r="A81" s="6" t="s">
        <v>41</v>
      </c>
      <c r="B81" s="107">
        <f t="shared" si="29"/>
        <v>0</v>
      </c>
      <c r="C81" s="108"/>
      <c r="D81" s="108"/>
      <c r="E81" s="108"/>
      <c r="F81" s="107">
        <f t="shared" si="30"/>
        <v>0</v>
      </c>
      <c r="G81" s="108"/>
      <c r="H81" s="108"/>
      <c r="I81" s="108"/>
      <c r="J81" s="107">
        <f t="shared" si="31"/>
        <v>0</v>
      </c>
      <c r="K81" s="108"/>
      <c r="L81" s="108"/>
      <c r="M81" s="108"/>
      <c r="N81" s="107">
        <f t="shared" si="32"/>
        <v>0</v>
      </c>
      <c r="O81" s="108"/>
      <c r="P81" s="108"/>
      <c r="Q81" s="108"/>
      <c r="R81" s="107">
        <f t="shared" si="33"/>
        <v>0</v>
      </c>
      <c r="S81" s="103"/>
      <c r="T81" s="104"/>
    </row>
    <row r="82" spans="1:20" s="3" customFormat="1" hidden="1" x14ac:dyDescent="0.35">
      <c r="A82" s="6" t="s">
        <v>40</v>
      </c>
      <c r="B82" s="107">
        <f t="shared" si="29"/>
        <v>0</v>
      </c>
      <c r="C82" s="108"/>
      <c r="D82" s="108"/>
      <c r="E82" s="108"/>
      <c r="F82" s="107">
        <f t="shared" si="30"/>
        <v>0</v>
      </c>
      <c r="G82" s="108"/>
      <c r="H82" s="108"/>
      <c r="I82" s="108"/>
      <c r="J82" s="107">
        <f t="shared" si="31"/>
        <v>0</v>
      </c>
      <c r="K82" s="108"/>
      <c r="L82" s="108"/>
      <c r="M82" s="108"/>
      <c r="N82" s="107">
        <f t="shared" si="32"/>
        <v>0</v>
      </c>
      <c r="O82" s="108"/>
      <c r="P82" s="108"/>
      <c r="Q82" s="108"/>
      <c r="R82" s="107">
        <f t="shared" si="33"/>
        <v>0</v>
      </c>
      <c r="S82" s="103"/>
      <c r="T82" s="104"/>
    </row>
    <row r="83" spans="1:20" s="3" customFormat="1" hidden="1" x14ac:dyDescent="0.35">
      <c r="A83" s="6" t="s">
        <v>39</v>
      </c>
      <c r="B83" s="107">
        <f t="shared" si="29"/>
        <v>0</v>
      </c>
      <c r="C83" s="108"/>
      <c r="D83" s="108"/>
      <c r="E83" s="108"/>
      <c r="F83" s="107">
        <f t="shared" si="30"/>
        <v>0</v>
      </c>
      <c r="G83" s="108"/>
      <c r="H83" s="108"/>
      <c r="I83" s="108"/>
      <c r="J83" s="107">
        <f t="shared" si="31"/>
        <v>0</v>
      </c>
      <c r="K83" s="108"/>
      <c r="L83" s="108"/>
      <c r="M83" s="108"/>
      <c r="N83" s="107">
        <f t="shared" si="32"/>
        <v>0</v>
      </c>
      <c r="O83" s="108"/>
      <c r="P83" s="108"/>
      <c r="Q83" s="108"/>
      <c r="R83" s="107">
        <f t="shared" si="33"/>
        <v>0</v>
      </c>
      <c r="S83" s="103"/>
      <c r="T83" s="104"/>
    </row>
    <row r="84" spans="1:20" s="3" customFormat="1" hidden="1" x14ac:dyDescent="0.35">
      <c r="A84" s="111" t="s">
        <v>38</v>
      </c>
      <c r="B84" s="107">
        <f t="shared" ref="B84:R84" si="34">SUM(B85:B96)</f>
        <v>40040</v>
      </c>
      <c r="C84" s="107">
        <f t="shared" si="34"/>
        <v>0</v>
      </c>
      <c r="D84" s="107">
        <f t="shared" si="34"/>
        <v>0</v>
      </c>
      <c r="E84" s="107">
        <f t="shared" si="34"/>
        <v>20000</v>
      </c>
      <c r="F84" s="107">
        <f t="shared" si="34"/>
        <v>20000</v>
      </c>
      <c r="G84" s="107">
        <f t="shared" si="34"/>
        <v>0</v>
      </c>
      <c r="H84" s="107">
        <f t="shared" si="34"/>
        <v>2160</v>
      </c>
      <c r="I84" s="107">
        <f t="shared" si="34"/>
        <v>3000</v>
      </c>
      <c r="J84" s="107">
        <f t="shared" si="34"/>
        <v>5160</v>
      </c>
      <c r="K84" s="107">
        <f t="shared" si="34"/>
        <v>3720</v>
      </c>
      <c r="L84" s="107">
        <f t="shared" si="34"/>
        <v>3000</v>
      </c>
      <c r="M84" s="107">
        <f t="shared" si="34"/>
        <v>8160</v>
      </c>
      <c r="N84" s="107">
        <f t="shared" si="34"/>
        <v>14880</v>
      </c>
      <c r="O84" s="107">
        <f t="shared" si="34"/>
        <v>0</v>
      </c>
      <c r="P84" s="107">
        <f t="shared" si="34"/>
        <v>0</v>
      </c>
      <c r="Q84" s="107">
        <f t="shared" si="34"/>
        <v>0</v>
      </c>
      <c r="R84" s="107">
        <f t="shared" si="34"/>
        <v>0</v>
      </c>
      <c r="S84" s="103"/>
      <c r="T84" s="104"/>
    </row>
    <row r="85" spans="1:20" s="3" customFormat="1" x14ac:dyDescent="0.35">
      <c r="A85" s="6" t="s">
        <v>37</v>
      </c>
      <c r="B85" s="107">
        <f t="shared" ref="B85:B96" si="35">SUM(F85+J85+N85+R85)</f>
        <v>25040</v>
      </c>
      <c r="C85" s="108">
        <v>0</v>
      </c>
      <c r="D85" s="108">
        <v>0</v>
      </c>
      <c r="E85" s="108">
        <v>20000</v>
      </c>
      <c r="F85" s="107">
        <f t="shared" ref="F85:F96" si="36">SUM(C85:E85)</f>
        <v>20000</v>
      </c>
      <c r="G85" s="108">
        <v>0</v>
      </c>
      <c r="H85" s="108">
        <f>720+720+720</f>
        <v>2160</v>
      </c>
      <c r="I85" s="108"/>
      <c r="J85" s="107">
        <f t="shared" ref="J85:J96" si="37">SUM(G85:I85)</f>
        <v>2160</v>
      </c>
      <c r="K85" s="108">
        <v>720</v>
      </c>
      <c r="L85" s="108">
        <v>0</v>
      </c>
      <c r="M85" s="108">
        <v>2160</v>
      </c>
      <c r="N85" s="107">
        <f t="shared" ref="N85:N96" si="38">SUM(K85:M85)</f>
        <v>2880</v>
      </c>
      <c r="O85" s="108"/>
      <c r="P85" s="108"/>
      <c r="Q85" s="108"/>
      <c r="R85" s="107">
        <f t="shared" ref="R85:R96" si="39">SUM(O85:Q85)</f>
        <v>0</v>
      </c>
      <c r="S85" s="103"/>
      <c r="T85" s="104"/>
    </row>
    <row r="86" spans="1:20" s="3" customFormat="1" hidden="1" x14ac:dyDescent="0.35">
      <c r="A86" s="6" t="s">
        <v>36</v>
      </c>
      <c r="B86" s="107">
        <f t="shared" si="35"/>
        <v>0</v>
      </c>
      <c r="C86" s="108"/>
      <c r="D86" s="108"/>
      <c r="E86" s="108"/>
      <c r="F86" s="107">
        <f t="shared" si="36"/>
        <v>0</v>
      </c>
      <c r="G86" s="108"/>
      <c r="H86" s="108"/>
      <c r="I86" s="108"/>
      <c r="J86" s="107">
        <f t="shared" si="37"/>
        <v>0</v>
      </c>
      <c r="K86" s="108"/>
      <c r="L86" s="108"/>
      <c r="M86" s="108"/>
      <c r="N86" s="107">
        <f t="shared" si="38"/>
        <v>0</v>
      </c>
      <c r="O86" s="108"/>
      <c r="P86" s="108"/>
      <c r="Q86" s="108"/>
      <c r="R86" s="107">
        <f t="shared" si="39"/>
        <v>0</v>
      </c>
      <c r="S86" s="103"/>
      <c r="T86" s="104"/>
    </row>
    <row r="87" spans="1:20" s="3" customFormat="1" hidden="1" x14ac:dyDescent="0.35">
      <c r="A87" s="6" t="s">
        <v>35</v>
      </c>
      <c r="B87" s="107">
        <f t="shared" si="35"/>
        <v>0</v>
      </c>
      <c r="C87" s="108"/>
      <c r="D87" s="108"/>
      <c r="E87" s="108"/>
      <c r="F87" s="107">
        <f t="shared" si="36"/>
        <v>0</v>
      </c>
      <c r="G87" s="108"/>
      <c r="H87" s="108"/>
      <c r="I87" s="108"/>
      <c r="J87" s="107">
        <f t="shared" si="37"/>
        <v>0</v>
      </c>
      <c r="K87" s="108"/>
      <c r="L87" s="108"/>
      <c r="M87" s="108"/>
      <c r="N87" s="107">
        <f t="shared" si="38"/>
        <v>0</v>
      </c>
      <c r="O87" s="108"/>
      <c r="P87" s="108"/>
      <c r="Q87" s="108"/>
      <c r="R87" s="107">
        <f t="shared" si="39"/>
        <v>0</v>
      </c>
      <c r="S87" s="103"/>
      <c r="T87" s="104"/>
    </row>
    <row r="88" spans="1:20" s="3" customFormat="1" hidden="1" x14ac:dyDescent="0.35">
      <c r="A88" s="6" t="s">
        <v>34</v>
      </c>
      <c r="B88" s="107">
        <f t="shared" si="35"/>
        <v>0</v>
      </c>
      <c r="C88" s="108"/>
      <c r="D88" s="108"/>
      <c r="E88" s="108"/>
      <c r="F88" s="107">
        <f t="shared" si="36"/>
        <v>0</v>
      </c>
      <c r="G88" s="108"/>
      <c r="H88" s="108"/>
      <c r="I88" s="108"/>
      <c r="J88" s="107">
        <f t="shared" si="37"/>
        <v>0</v>
      </c>
      <c r="K88" s="108"/>
      <c r="L88" s="108"/>
      <c r="M88" s="108"/>
      <c r="N88" s="107">
        <f t="shared" si="38"/>
        <v>0</v>
      </c>
      <c r="O88" s="108"/>
      <c r="P88" s="108"/>
      <c r="Q88" s="108"/>
      <c r="R88" s="107">
        <f t="shared" si="39"/>
        <v>0</v>
      </c>
      <c r="S88" s="103"/>
      <c r="T88" s="104"/>
    </row>
    <row r="89" spans="1:20" s="3" customFormat="1" hidden="1" x14ac:dyDescent="0.35">
      <c r="A89" s="6" t="s">
        <v>33</v>
      </c>
      <c r="B89" s="107">
        <f t="shared" si="35"/>
        <v>0</v>
      </c>
      <c r="C89" s="108"/>
      <c r="D89" s="108"/>
      <c r="E89" s="108"/>
      <c r="F89" s="107">
        <f t="shared" si="36"/>
        <v>0</v>
      </c>
      <c r="G89" s="108"/>
      <c r="H89" s="108"/>
      <c r="I89" s="108"/>
      <c r="J89" s="107">
        <f t="shared" si="37"/>
        <v>0</v>
      </c>
      <c r="K89" s="108"/>
      <c r="L89" s="108"/>
      <c r="M89" s="108"/>
      <c r="N89" s="107">
        <f t="shared" si="38"/>
        <v>0</v>
      </c>
      <c r="O89" s="108"/>
      <c r="P89" s="108"/>
      <c r="Q89" s="108"/>
      <c r="R89" s="107">
        <f t="shared" si="39"/>
        <v>0</v>
      </c>
      <c r="S89" s="103"/>
      <c r="T89" s="104"/>
    </row>
    <row r="90" spans="1:20" s="3" customFormat="1" x14ac:dyDescent="0.35">
      <c r="A90" s="6" t="s">
        <v>32</v>
      </c>
      <c r="B90" s="107">
        <f t="shared" si="35"/>
        <v>15000</v>
      </c>
      <c r="C90" s="108"/>
      <c r="D90" s="108"/>
      <c r="E90" s="108"/>
      <c r="F90" s="107">
        <f t="shared" si="36"/>
        <v>0</v>
      </c>
      <c r="G90" s="108"/>
      <c r="H90" s="108"/>
      <c r="I90" s="108">
        <v>3000</v>
      </c>
      <c r="J90" s="107">
        <f t="shared" si="37"/>
        <v>3000</v>
      </c>
      <c r="K90" s="108">
        <v>3000</v>
      </c>
      <c r="L90" s="108">
        <v>3000</v>
      </c>
      <c r="M90" s="108">
        <v>6000</v>
      </c>
      <c r="N90" s="107">
        <f t="shared" si="38"/>
        <v>12000</v>
      </c>
      <c r="O90" s="108"/>
      <c r="P90" s="108"/>
      <c r="Q90" s="108"/>
      <c r="R90" s="107">
        <f t="shared" si="39"/>
        <v>0</v>
      </c>
      <c r="S90" s="103"/>
      <c r="T90" s="104"/>
    </row>
    <row r="91" spans="1:20" s="3" customFormat="1" hidden="1" x14ac:dyDescent="0.35">
      <c r="A91" s="6" t="s">
        <v>31</v>
      </c>
      <c r="B91" s="107">
        <f t="shared" si="35"/>
        <v>0</v>
      </c>
      <c r="C91" s="108"/>
      <c r="D91" s="108"/>
      <c r="E91" s="108"/>
      <c r="F91" s="107">
        <f t="shared" si="36"/>
        <v>0</v>
      </c>
      <c r="G91" s="108"/>
      <c r="H91" s="108"/>
      <c r="I91" s="108"/>
      <c r="J91" s="107">
        <f t="shared" si="37"/>
        <v>0</v>
      </c>
      <c r="K91" s="108"/>
      <c r="L91" s="108"/>
      <c r="M91" s="108"/>
      <c r="N91" s="107">
        <f t="shared" si="38"/>
        <v>0</v>
      </c>
      <c r="O91" s="108"/>
      <c r="P91" s="108"/>
      <c r="Q91" s="108"/>
      <c r="R91" s="107">
        <f t="shared" si="39"/>
        <v>0</v>
      </c>
      <c r="S91" s="103"/>
      <c r="T91" s="104"/>
    </row>
    <row r="92" spans="1:20" s="3" customFormat="1" hidden="1" x14ac:dyDescent="0.35">
      <c r="A92" s="6" t="s">
        <v>30</v>
      </c>
      <c r="B92" s="107">
        <f t="shared" si="35"/>
        <v>0</v>
      </c>
      <c r="C92" s="108"/>
      <c r="D92" s="108"/>
      <c r="E92" s="108"/>
      <c r="F92" s="107">
        <f t="shared" si="36"/>
        <v>0</v>
      </c>
      <c r="G92" s="108"/>
      <c r="H92" s="108"/>
      <c r="I92" s="108"/>
      <c r="J92" s="107">
        <f t="shared" si="37"/>
        <v>0</v>
      </c>
      <c r="K92" s="108"/>
      <c r="L92" s="108"/>
      <c r="M92" s="108"/>
      <c r="N92" s="107">
        <f t="shared" si="38"/>
        <v>0</v>
      </c>
      <c r="O92" s="108"/>
      <c r="P92" s="108"/>
      <c r="Q92" s="108"/>
      <c r="R92" s="107">
        <f t="shared" si="39"/>
        <v>0</v>
      </c>
      <c r="S92" s="103"/>
      <c r="T92" s="104"/>
    </row>
    <row r="93" spans="1:20" s="3" customFormat="1" hidden="1" x14ac:dyDescent="0.35">
      <c r="A93" s="6" t="s">
        <v>29</v>
      </c>
      <c r="B93" s="107">
        <f t="shared" si="35"/>
        <v>0</v>
      </c>
      <c r="C93" s="108"/>
      <c r="D93" s="108"/>
      <c r="E93" s="108"/>
      <c r="F93" s="107">
        <f t="shared" si="36"/>
        <v>0</v>
      </c>
      <c r="G93" s="108"/>
      <c r="H93" s="108"/>
      <c r="I93" s="108"/>
      <c r="J93" s="107">
        <f t="shared" si="37"/>
        <v>0</v>
      </c>
      <c r="K93" s="108"/>
      <c r="L93" s="108"/>
      <c r="M93" s="108"/>
      <c r="N93" s="107">
        <f t="shared" si="38"/>
        <v>0</v>
      </c>
      <c r="O93" s="108"/>
      <c r="P93" s="108"/>
      <c r="Q93" s="108"/>
      <c r="R93" s="107">
        <f t="shared" si="39"/>
        <v>0</v>
      </c>
      <c r="S93" s="103"/>
      <c r="T93" s="104"/>
    </row>
    <row r="94" spans="1:20" s="3" customFormat="1" hidden="1" x14ac:dyDescent="0.35">
      <c r="A94" s="6" t="s">
        <v>28</v>
      </c>
      <c r="B94" s="107">
        <f t="shared" si="35"/>
        <v>0</v>
      </c>
      <c r="C94" s="108"/>
      <c r="D94" s="108"/>
      <c r="E94" s="108"/>
      <c r="F94" s="107">
        <f t="shared" si="36"/>
        <v>0</v>
      </c>
      <c r="G94" s="108"/>
      <c r="H94" s="108"/>
      <c r="I94" s="108"/>
      <c r="J94" s="107">
        <f t="shared" si="37"/>
        <v>0</v>
      </c>
      <c r="K94" s="108"/>
      <c r="L94" s="108"/>
      <c r="M94" s="108"/>
      <c r="N94" s="107">
        <f t="shared" si="38"/>
        <v>0</v>
      </c>
      <c r="O94" s="108"/>
      <c r="P94" s="108"/>
      <c r="Q94" s="108"/>
      <c r="R94" s="107">
        <f t="shared" si="39"/>
        <v>0</v>
      </c>
      <c r="S94" s="103"/>
      <c r="T94" s="104"/>
    </row>
    <row r="95" spans="1:20" s="3" customFormat="1" hidden="1" x14ac:dyDescent="0.35">
      <c r="A95" s="6" t="s">
        <v>27</v>
      </c>
      <c r="B95" s="107">
        <f t="shared" si="35"/>
        <v>0</v>
      </c>
      <c r="C95" s="108"/>
      <c r="D95" s="108"/>
      <c r="E95" s="108"/>
      <c r="F95" s="107">
        <f t="shared" si="36"/>
        <v>0</v>
      </c>
      <c r="G95" s="108"/>
      <c r="H95" s="108"/>
      <c r="I95" s="108"/>
      <c r="J95" s="107">
        <f t="shared" si="37"/>
        <v>0</v>
      </c>
      <c r="K95" s="108"/>
      <c r="L95" s="108"/>
      <c r="M95" s="108"/>
      <c r="N95" s="107">
        <f t="shared" si="38"/>
        <v>0</v>
      </c>
      <c r="O95" s="108"/>
      <c r="P95" s="108"/>
      <c r="Q95" s="108"/>
      <c r="R95" s="107">
        <f t="shared" si="39"/>
        <v>0</v>
      </c>
      <c r="S95" s="103"/>
      <c r="T95" s="104"/>
    </row>
    <row r="96" spans="1:20" s="3" customFormat="1" hidden="1" x14ac:dyDescent="0.35">
      <c r="A96" s="6" t="s">
        <v>26</v>
      </c>
      <c r="B96" s="107">
        <f t="shared" si="35"/>
        <v>0</v>
      </c>
      <c r="C96" s="108"/>
      <c r="D96" s="108"/>
      <c r="E96" s="108"/>
      <c r="F96" s="107">
        <f t="shared" si="36"/>
        <v>0</v>
      </c>
      <c r="G96" s="108"/>
      <c r="H96" s="108"/>
      <c r="I96" s="108"/>
      <c r="J96" s="107">
        <f t="shared" si="37"/>
        <v>0</v>
      </c>
      <c r="K96" s="108"/>
      <c r="L96" s="108"/>
      <c r="M96" s="108"/>
      <c r="N96" s="107">
        <f t="shared" si="38"/>
        <v>0</v>
      </c>
      <c r="O96" s="108"/>
      <c r="P96" s="108"/>
      <c r="Q96" s="108"/>
      <c r="R96" s="107">
        <f t="shared" si="39"/>
        <v>0</v>
      </c>
      <c r="S96" s="103"/>
      <c r="T96" s="104"/>
    </row>
    <row r="97" spans="1:20" s="3" customFormat="1" hidden="1" x14ac:dyDescent="0.35">
      <c r="A97" s="111" t="s">
        <v>25</v>
      </c>
      <c r="B97" s="107">
        <f t="shared" ref="B97:R97" si="40">SUM(B98:B111)</f>
        <v>80000</v>
      </c>
      <c r="C97" s="107">
        <f t="shared" si="40"/>
        <v>0</v>
      </c>
      <c r="D97" s="107">
        <f t="shared" si="40"/>
        <v>0</v>
      </c>
      <c r="E97" s="107">
        <f t="shared" si="40"/>
        <v>32000</v>
      </c>
      <c r="F97" s="107">
        <f t="shared" si="40"/>
        <v>32000</v>
      </c>
      <c r="G97" s="107">
        <f t="shared" si="40"/>
        <v>30000</v>
      </c>
      <c r="H97" s="107">
        <f t="shared" si="40"/>
        <v>4500</v>
      </c>
      <c r="I97" s="107">
        <f t="shared" si="40"/>
        <v>6000</v>
      </c>
      <c r="J97" s="107">
        <f t="shared" si="40"/>
        <v>40500</v>
      </c>
      <c r="K97" s="107">
        <f t="shared" si="40"/>
        <v>1500</v>
      </c>
      <c r="L97" s="107">
        <f t="shared" si="40"/>
        <v>0</v>
      </c>
      <c r="M97" s="107">
        <f t="shared" si="40"/>
        <v>6000</v>
      </c>
      <c r="N97" s="107">
        <f t="shared" si="40"/>
        <v>7500</v>
      </c>
      <c r="O97" s="107">
        <f t="shared" si="40"/>
        <v>0</v>
      </c>
      <c r="P97" s="107">
        <f t="shared" si="40"/>
        <v>0</v>
      </c>
      <c r="Q97" s="107">
        <f t="shared" si="40"/>
        <v>0</v>
      </c>
      <c r="R97" s="107">
        <f t="shared" si="40"/>
        <v>0</v>
      </c>
      <c r="S97" s="103"/>
      <c r="T97" s="104"/>
    </row>
    <row r="98" spans="1:20" s="3" customFormat="1" hidden="1" x14ac:dyDescent="0.35">
      <c r="A98" s="6" t="s">
        <v>24</v>
      </c>
      <c r="B98" s="107">
        <f t="shared" ref="B98:B111" si="41">SUM(F98+J98+N98+R98)</f>
        <v>0</v>
      </c>
      <c r="C98" s="108"/>
      <c r="D98" s="108"/>
      <c r="E98" s="108"/>
      <c r="F98" s="107">
        <f t="shared" ref="F98:F111" si="42">SUM(C98:E98)</f>
        <v>0</v>
      </c>
      <c r="G98" s="108"/>
      <c r="H98" s="108"/>
      <c r="I98" s="108"/>
      <c r="J98" s="107">
        <f t="shared" ref="J98:J111" si="43">SUM(G98:I98)</f>
        <v>0</v>
      </c>
      <c r="K98" s="108"/>
      <c r="L98" s="108"/>
      <c r="M98" s="108"/>
      <c r="N98" s="107">
        <f t="shared" ref="N98:N111" si="44">SUM(K98:M98)</f>
        <v>0</v>
      </c>
      <c r="O98" s="108"/>
      <c r="P98" s="108"/>
      <c r="Q98" s="108"/>
      <c r="R98" s="107">
        <f t="shared" ref="R98:R111" si="45">SUM(O98:Q98)</f>
        <v>0</v>
      </c>
      <c r="S98" s="103"/>
      <c r="T98" s="104"/>
    </row>
    <row r="99" spans="1:20" s="3" customFormat="1" x14ac:dyDescent="0.35">
      <c r="A99" s="6" t="s">
        <v>23</v>
      </c>
      <c r="B99" s="107">
        <f t="shared" si="41"/>
        <v>18000</v>
      </c>
      <c r="C99" s="108"/>
      <c r="D99" s="108"/>
      <c r="E99" s="108"/>
      <c r="F99" s="107">
        <f t="shared" si="42"/>
        <v>0</v>
      </c>
      <c r="G99" s="108"/>
      <c r="H99" s="108">
        <f>1500+1500+1500</f>
        <v>4500</v>
      </c>
      <c r="I99" s="108">
        <f>3000+3000</f>
        <v>6000</v>
      </c>
      <c r="J99" s="107">
        <f t="shared" si="43"/>
        <v>10500</v>
      </c>
      <c r="K99" s="108">
        <f>1500+1500-1500</f>
        <v>1500</v>
      </c>
      <c r="L99" s="108">
        <v>0</v>
      </c>
      <c r="M99" s="108">
        <v>6000</v>
      </c>
      <c r="N99" s="107">
        <f t="shared" si="44"/>
        <v>7500</v>
      </c>
      <c r="O99" s="108"/>
      <c r="P99" s="108"/>
      <c r="Q99" s="108"/>
      <c r="R99" s="107">
        <f t="shared" si="45"/>
        <v>0</v>
      </c>
      <c r="S99" s="103"/>
      <c r="T99" s="104"/>
    </row>
    <row r="100" spans="1:20" s="3" customFormat="1" hidden="1" x14ac:dyDescent="0.35">
      <c r="A100" s="6" t="s">
        <v>22</v>
      </c>
      <c r="B100" s="107">
        <f t="shared" si="41"/>
        <v>0</v>
      </c>
      <c r="C100" s="108"/>
      <c r="D100" s="108"/>
      <c r="E100" s="108"/>
      <c r="F100" s="107">
        <f t="shared" si="42"/>
        <v>0</v>
      </c>
      <c r="G100" s="108"/>
      <c r="H100" s="108"/>
      <c r="I100" s="108"/>
      <c r="J100" s="107">
        <f t="shared" si="43"/>
        <v>0</v>
      </c>
      <c r="K100" s="108"/>
      <c r="L100" s="108"/>
      <c r="M100" s="108"/>
      <c r="N100" s="107">
        <f t="shared" si="44"/>
        <v>0</v>
      </c>
      <c r="O100" s="108"/>
      <c r="P100" s="108"/>
      <c r="Q100" s="108"/>
      <c r="R100" s="107">
        <f t="shared" si="45"/>
        <v>0</v>
      </c>
      <c r="S100" s="103"/>
      <c r="T100" s="104"/>
    </row>
    <row r="101" spans="1:20" s="3" customFormat="1" hidden="1" x14ac:dyDescent="0.35">
      <c r="A101" s="6" t="s">
        <v>21</v>
      </c>
      <c r="B101" s="107">
        <f t="shared" si="41"/>
        <v>0</v>
      </c>
      <c r="C101" s="108"/>
      <c r="D101" s="108"/>
      <c r="E101" s="108"/>
      <c r="F101" s="107">
        <f t="shared" si="42"/>
        <v>0</v>
      </c>
      <c r="G101" s="108"/>
      <c r="H101" s="108"/>
      <c r="I101" s="108"/>
      <c r="J101" s="107">
        <f t="shared" si="43"/>
        <v>0</v>
      </c>
      <c r="K101" s="108"/>
      <c r="L101" s="108"/>
      <c r="M101" s="108"/>
      <c r="N101" s="107">
        <f t="shared" si="44"/>
        <v>0</v>
      </c>
      <c r="O101" s="108"/>
      <c r="P101" s="108"/>
      <c r="Q101" s="108"/>
      <c r="R101" s="107">
        <f t="shared" si="45"/>
        <v>0</v>
      </c>
      <c r="S101" s="103"/>
      <c r="T101" s="104"/>
    </row>
    <row r="102" spans="1:20" s="3" customFormat="1" hidden="1" x14ac:dyDescent="0.35">
      <c r="A102" s="6" t="s">
        <v>20</v>
      </c>
      <c r="B102" s="107">
        <f t="shared" si="41"/>
        <v>0</v>
      </c>
      <c r="C102" s="108"/>
      <c r="D102" s="108"/>
      <c r="E102" s="108"/>
      <c r="F102" s="107">
        <f t="shared" si="42"/>
        <v>0</v>
      </c>
      <c r="G102" s="108"/>
      <c r="H102" s="108"/>
      <c r="I102" s="108"/>
      <c r="J102" s="107">
        <f t="shared" si="43"/>
        <v>0</v>
      </c>
      <c r="K102" s="108"/>
      <c r="L102" s="108"/>
      <c r="M102" s="108"/>
      <c r="N102" s="107">
        <f t="shared" si="44"/>
        <v>0</v>
      </c>
      <c r="O102" s="108"/>
      <c r="P102" s="108"/>
      <c r="Q102" s="108"/>
      <c r="R102" s="107">
        <f t="shared" si="45"/>
        <v>0</v>
      </c>
      <c r="S102" s="103"/>
      <c r="T102" s="104"/>
    </row>
    <row r="103" spans="1:20" s="3" customFormat="1" hidden="1" x14ac:dyDescent="0.35">
      <c r="A103" s="6" t="s">
        <v>19</v>
      </c>
      <c r="B103" s="107">
        <f t="shared" si="41"/>
        <v>0</v>
      </c>
      <c r="C103" s="108"/>
      <c r="D103" s="108"/>
      <c r="E103" s="108"/>
      <c r="F103" s="107">
        <f t="shared" si="42"/>
        <v>0</v>
      </c>
      <c r="G103" s="108"/>
      <c r="H103" s="108"/>
      <c r="I103" s="108"/>
      <c r="J103" s="107">
        <f t="shared" si="43"/>
        <v>0</v>
      </c>
      <c r="K103" s="108"/>
      <c r="L103" s="108"/>
      <c r="M103" s="108"/>
      <c r="N103" s="107">
        <f t="shared" si="44"/>
        <v>0</v>
      </c>
      <c r="O103" s="108"/>
      <c r="P103" s="108"/>
      <c r="Q103" s="108"/>
      <c r="R103" s="107">
        <f t="shared" si="45"/>
        <v>0</v>
      </c>
      <c r="S103" s="103"/>
      <c r="T103" s="104"/>
    </row>
    <row r="104" spans="1:20" s="3" customFormat="1" hidden="1" x14ac:dyDescent="0.35">
      <c r="A104" s="6" t="s">
        <v>18</v>
      </c>
      <c r="B104" s="107">
        <f t="shared" si="41"/>
        <v>0</v>
      </c>
      <c r="C104" s="108"/>
      <c r="D104" s="108"/>
      <c r="E104" s="108"/>
      <c r="F104" s="107">
        <f t="shared" si="42"/>
        <v>0</v>
      </c>
      <c r="G104" s="108"/>
      <c r="H104" s="108"/>
      <c r="I104" s="108"/>
      <c r="J104" s="107">
        <f t="shared" si="43"/>
        <v>0</v>
      </c>
      <c r="K104" s="108"/>
      <c r="L104" s="108"/>
      <c r="M104" s="108"/>
      <c r="N104" s="107">
        <f t="shared" si="44"/>
        <v>0</v>
      </c>
      <c r="O104" s="108"/>
      <c r="P104" s="108"/>
      <c r="Q104" s="108"/>
      <c r="R104" s="107">
        <f t="shared" si="45"/>
        <v>0</v>
      </c>
      <c r="S104" s="103"/>
      <c r="T104" s="104"/>
    </row>
    <row r="105" spans="1:20" s="3" customFormat="1" hidden="1" x14ac:dyDescent="0.35">
      <c r="A105" s="6" t="s">
        <v>17</v>
      </c>
      <c r="B105" s="107">
        <f t="shared" si="41"/>
        <v>0</v>
      </c>
      <c r="C105" s="108"/>
      <c r="D105" s="108"/>
      <c r="E105" s="108">
        <v>0</v>
      </c>
      <c r="F105" s="107">
        <f t="shared" si="42"/>
        <v>0</v>
      </c>
      <c r="G105" s="108">
        <v>0</v>
      </c>
      <c r="H105" s="108"/>
      <c r="I105" s="108"/>
      <c r="J105" s="107">
        <f t="shared" si="43"/>
        <v>0</v>
      </c>
      <c r="K105" s="108"/>
      <c r="L105" s="108"/>
      <c r="M105" s="108"/>
      <c r="N105" s="107">
        <f t="shared" si="44"/>
        <v>0</v>
      </c>
      <c r="O105" s="108"/>
      <c r="P105" s="108"/>
      <c r="Q105" s="108"/>
      <c r="R105" s="107">
        <f t="shared" si="45"/>
        <v>0</v>
      </c>
      <c r="S105" s="103"/>
      <c r="T105" s="104"/>
    </row>
    <row r="106" spans="1:20" s="3" customFormat="1" hidden="1" x14ac:dyDescent="0.35">
      <c r="A106" s="6" t="s">
        <v>16</v>
      </c>
      <c r="B106" s="107">
        <f t="shared" si="41"/>
        <v>0</v>
      </c>
      <c r="C106" s="108"/>
      <c r="D106" s="108"/>
      <c r="E106" s="108"/>
      <c r="F106" s="107">
        <f t="shared" si="42"/>
        <v>0</v>
      </c>
      <c r="G106" s="108"/>
      <c r="H106" s="108"/>
      <c r="I106" s="108"/>
      <c r="J106" s="107">
        <f t="shared" si="43"/>
        <v>0</v>
      </c>
      <c r="K106" s="108"/>
      <c r="L106" s="108"/>
      <c r="M106" s="108"/>
      <c r="N106" s="107">
        <f t="shared" si="44"/>
        <v>0</v>
      </c>
      <c r="O106" s="108"/>
      <c r="P106" s="108"/>
      <c r="Q106" s="108"/>
      <c r="R106" s="107">
        <f t="shared" si="45"/>
        <v>0</v>
      </c>
      <c r="S106" s="103"/>
      <c r="T106" s="104"/>
    </row>
    <row r="107" spans="1:20" s="3" customFormat="1" hidden="1" x14ac:dyDescent="0.35">
      <c r="A107" s="6" t="s">
        <v>15</v>
      </c>
      <c r="B107" s="107">
        <f t="shared" si="41"/>
        <v>0</v>
      </c>
      <c r="C107" s="108"/>
      <c r="D107" s="108"/>
      <c r="E107" s="108"/>
      <c r="F107" s="107">
        <f t="shared" si="42"/>
        <v>0</v>
      </c>
      <c r="G107" s="108"/>
      <c r="H107" s="108"/>
      <c r="I107" s="108"/>
      <c r="J107" s="107">
        <f t="shared" si="43"/>
        <v>0</v>
      </c>
      <c r="K107" s="108"/>
      <c r="L107" s="108"/>
      <c r="M107" s="108"/>
      <c r="N107" s="107">
        <f t="shared" si="44"/>
        <v>0</v>
      </c>
      <c r="O107" s="108"/>
      <c r="P107" s="108"/>
      <c r="Q107" s="108"/>
      <c r="R107" s="107">
        <f t="shared" si="45"/>
        <v>0</v>
      </c>
      <c r="S107" s="103"/>
      <c r="T107" s="104"/>
    </row>
    <row r="108" spans="1:20" s="3" customFormat="1" hidden="1" x14ac:dyDescent="0.35">
      <c r="A108" s="6" t="s">
        <v>14</v>
      </c>
      <c r="B108" s="107">
        <f t="shared" si="41"/>
        <v>0</v>
      </c>
      <c r="C108" s="108"/>
      <c r="D108" s="108"/>
      <c r="E108" s="108"/>
      <c r="F108" s="107">
        <f t="shared" si="42"/>
        <v>0</v>
      </c>
      <c r="G108" s="108"/>
      <c r="H108" s="108"/>
      <c r="I108" s="108"/>
      <c r="J108" s="107">
        <f t="shared" si="43"/>
        <v>0</v>
      </c>
      <c r="K108" s="108"/>
      <c r="L108" s="108"/>
      <c r="M108" s="108"/>
      <c r="N108" s="107">
        <f t="shared" si="44"/>
        <v>0</v>
      </c>
      <c r="O108" s="108"/>
      <c r="P108" s="108"/>
      <c r="Q108" s="108"/>
      <c r="R108" s="107">
        <f t="shared" si="45"/>
        <v>0</v>
      </c>
      <c r="S108" s="103"/>
      <c r="T108" s="104"/>
    </row>
    <row r="109" spans="1:20" s="3" customFormat="1" x14ac:dyDescent="0.35">
      <c r="A109" s="36" t="s">
        <v>13</v>
      </c>
      <c r="B109" s="112">
        <f t="shared" si="41"/>
        <v>62000</v>
      </c>
      <c r="C109" s="113"/>
      <c r="D109" s="113"/>
      <c r="E109" s="113">
        <v>32000</v>
      </c>
      <c r="F109" s="112">
        <f t="shared" si="42"/>
        <v>32000</v>
      </c>
      <c r="G109" s="113">
        <v>30000</v>
      </c>
      <c r="H109" s="113"/>
      <c r="I109" s="113"/>
      <c r="J109" s="112">
        <f t="shared" si="43"/>
        <v>30000</v>
      </c>
      <c r="K109" s="113"/>
      <c r="L109" s="113"/>
      <c r="M109" s="113"/>
      <c r="N109" s="112">
        <f t="shared" si="44"/>
        <v>0</v>
      </c>
      <c r="O109" s="113"/>
      <c r="P109" s="113"/>
      <c r="Q109" s="113"/>
      <c r="R109" s="112">
        <f t="shared" si="45"/>
        <v>0</v>
      </c>
      <c r="S109" s="103"/>
      <c r="T109" s="104"/>
    </row>
    <row r="110" spans="1:20" s="3" customFormat="1" hidden="1" x14ac:dyDescent="0.35">
      <c r="A110" s="39" t="s">
        <v>12</v>
      </c>
      <c r="B110" s="114">
        <f t="shared" si="41"/>
        <v>0</v>
      </c>
      <c r="C110" s="115"/>
      <c r="D110" s="115"/>
      <c r="E110" s="115"/>
      <c r="F110" s="114">
        <f t="shared" si="42"/>
        <v>0</v>
      </c>
      <c r="G110" s="115"/>
      <c r="H110" s="115"/>
      <c r="I110" s="115"/>
      <c r="J110" s="114">
        <f t="shared" si="43"/>
        <v>0</v>
      </c>
      <c r="K110" s="115"/>
      <c r="L110" s="115"/>
      <c r="M110" s="115"/>
      <c r="N110" s="114">
        <f t="shared" si="44"/>
        <v>0</v>
      </c>
      <c r="O110" s="115"/>
      <c r="P110" s="115"/>
      <c r="Q110" s="115"/>
      <c r="R110" s="114">
        <f t="shared" si="45"/>
        <v>0</v>
      </c>
      <c r="S110" s="103"/>
      <c r="T110" s="104"/>
    </row>
    <row r="111" spans="1:20" s="3" customFormat="1" hidden="1" x14ac:dyDescent="0.35">
      <c r="A111" s="6" t="s">
        <v>11</v>
      </c>
      <c r="B111" s="107">
        <f t="shared" si="41"/>
        <v>0</v>
      </c>
      <c r="C111" s="108"/>
      <c r="D111" s="108"/>
      <c r="E111" s="108"/>
      <c r="F111" s="107">
        <f t="shared" si="42"/>
        <v>0</v>
      </c>
      <c r="G111" s="108"/>
      <c r="H111" s="108"/>
      <c r="I111" s="108"/>
      <c r="J111" s="107">
        <f t="shared" si="43"/>
        <v>0</v>
      </c>
      <c r="K111" s="108"/>
      <c r="L111" s="108"/>
      <c r="M111" s="108"/>
      <c r="N111" s="107">
        <f t="shared" si="44"/>
        <v>0</v>
      </c>
      <c r="O111" s="108"/>
      <c r="P111" s="108"/>
      <c r="Q111" s="108"/>
      <c r="R111" s="107">
        <f t="shared" si="45"/>
        <v>0</v>
      </c>
      <c r="S111" s="103"/>
      <c r="T111" s="104"/>
    </row>
    <row r="112" spans="1:20" s="3" customFormat="1" hidden="1" x14ac:dyDescent="0.35">
      <c r="A112" s="111" t="s">
        <v>10</v>
      </c>
      <c r="B112" s="107">
        <f t="shared" ref="B112:R112" si="46">SUM(B113:B117)</f>
        <v>0</v>
      </c>
      <c r="C112" s="107">
        <f t="shared" si="46"/>
        <v>0</v>
      </c>
      <c r="D112" s="107">
        <f t="shared" si="46"/>
        <v>0</v>
      </c>
      <c r="E112" s="107">
        <f t="shared" si="46"/>
        <v>0</v>
      </c>
      <c r="F112" s="107">
        <f t="shared" si="46"/>
        <v>0</v>
      </c>
      <c r="G112" s="107">
        <f t="shared" si="46"/>
        <v>0</v>
      </c>
      <c r="H112" s="107">
        <f t="shared" si="46"/>
        <v>0</v>
      </c>
      <c r="I112" s="107">
        <f t="shared" si="46"/>
        <v>0</v>
      </c>
      <c r="J112" s="107">
        <f t="shared" si="46"/>
        <v>0</v>
      </c>
      <c r="K112" s="107">
        <f t="shared" si="46"/>
        <v>0</v>
      </c>
      <c r="L112" s="107">
        <f t="shared" si="46"/>
        <v>0</v>
      </c>
      <c r="M112" s="107">
        <f t="shared" si="46"/>
        <v>0</v>
      </c>
      <c r="N112" s="107">
        <f t="shared" si="46"/>
        <v>0</v>
      </c>
      <c r="O112" s="107">
        <f t="shared" si="46"/>
        <v>0</v>
      </c>
      <c r="P112" s="107">
        <f t="shared" si="46"/>
        <v>0</v>
      </c>
      <c r="Q112" s="107">
        <f t="shared" si="46"/>
        <v>0</v>
      </c>
      <c r="R112" s="107">
        <f t="shared" si="46"/>
        <v>0</v>
      </c>
      <c r="S112" s="103"/>
      <c r="T112" s="104"/>
    </row>
    <row r="113" spans="1:20" s="3" customFormat="1" hidden="1" x14ac:dyDescent="0.35">
      <c r="A113" s="6" t="s">
        <v>9</v>
      </c>
      <c r="B113" s="107">
        <f>SUM(F113+J113+N113+R113)</f>
        <v>0</v>
      </c>
      <c r="C113" s="108"/>
      <c r="D113" s="108"/>
      <c r="E113" s="108"/>
      <c r="F113" s="107">
        <f>SUM(C113:E113)</f>
        <v>0</v>
      </c>
      <c r="G113" s="108"/>
      <c r="H113" s="108"/>
      <c r="I113" s="108"/>
      <c r="J113" s="107">
        <f>SUM(G113:I113)</f>
        <v>0</v>
      </c>
      <c r="K113" s="108"/>
      <c r="L113" s="108"/>
      <c r="M113" s="108"/>
      <c r="N113" s="107">
        <f>SUM(K113:M113)</f>
        <v>0</v>
      </c>
      <c r="O113" s="108"/>
      <c r="P113" s="108"/>
      <c r="Q113" s="108"/>
      <c r="R113" s="107">
        <f>SUM(O113:Q113)</f>
        <v>0</v>
      </c>
      <c r="S113" s="103"/>
      <c r="T113" s="104"/>
    </row>
    <row r="114" spans="1:20" s="3" customFormat="1" hidden="1" x14ac:dyDescent="0.35">
      <c r="A114" s="6" t="s">
        <v>8</v>
      </c>
      <c r="B114" s="107">
        <f>SUM(F114+J114+N114+R114)</f>
        <v>0</v>
      </c>
      <c r="C114" s="108"/>
      <c r="D114" s="108"/>
      <c r="E114" s="108"/>
      <c r="F114" s="107">
        <f>SUM(C114:E114)</f>
        <v>0</v>
      </c>
      <c r="G114" s="108"/>
      <c r="H114" s="108"/>
      <c r="I114" s="108"/>
      <c r="J114" s="107">
        <f>SUM(G114:I114)</f>
        <v>0</v>
      </c>
      <c r="K114" s="108"/>
      <c r="L114" s="108"/>
      <c r="M114" s="108"/>
      <c r="N114" s="107">
        <f>SUM(K114:M114)</f>
        <v>0</v>
      </c>
      <c r="O114" s="108"/>
      <c r="P114" s="108"/>
      <c r="Q114" s="108"/>
      <c r="R114" s="107">
        <f>SUM(O114:Q114)</f>
        <v>0</v>
      </c>
      <c r="S114" s="103"/>
      <c r="T114" s="104"/>
    </row>
    <row r="115" spans="1:20" s="3" customFormat="1" hidden="1" x14ac:dyDescent="0.35">
      <c r="A115" s="6" t="s">
        <v>7</v>
      </c>
      <c r="B115" s="107">
        <f>SUM(F115+J115+N115+R115)</f>
        <v>0</v>
      </c>
      <c r="C115" s="108"/>
      <c r="D115" s="108"/>
      <c r="E115" s="108"/>
      <c r="F115" s="107">
        <f>SUM(C115:E115)</f>
        <v>0</v>
      </c>
      <c r="G115" s="108"/>
      <c r="H115" s="108"/>
      <c r="I115" s="108"/>
      <c r="J115" s="107">
        <f>SUM(G115:I115)</f>
        <v>0</v>
      </c>
      <c r="K115" s="108"/>
      <c r="L115" s="108"/>
      <c r="M115" s="108"/>
      <c r="N115" s="107">
        <f>SUM(K115:M115)</f>
        <v>0</v>
      </c>
      <c r="O115" s="108"/>
      <c r="P115" s="108"/>
      <c r="Q115" s="108"/>
      <c r="R115" s="107">
        <f>SUM(O115:Q115)</f>
        <v>0</v>
      </c>
      <c r="S115" s="103"/>
      <c r="T115" s="104"/>
    </row>
    <row r="116" spans="1:20" s="3" customFormat="1" hidden="1" x14ac:dyDescent="0.35">
      <c r="A116" s="6" t="s">
        <v>6</v>
      </c>
      <c r="B116" s="107">
        <f>SUM(F116+J116+N116+R116)</f>
        <v>0</v>
      </c>
      <c r="C116" s="108"/>
      <c r="D116" s="108"/>
      <c r="E116" s="108"/>
      <c r="F116" s="107">
        <f>SUM(C116:E116)</f>
        <v>0</v>
      </c>
      <c r="G116" s="108"/>
      <c r="H116" s="108"/>
      <c r="I116" s="108"/>
      <c r="J116" s="107">
        <f>SUM(G116:I116)</f>
        <v>0</v>
      </c>
      <c r="K116" s="108"/>
      <c r="L116" s="108"/>
      <c r="M116" s="108"/>
      <c r="N116" s="107">
        <f>SUM(K116:M116)</f>
        <v>0</v>
      </c>
      <c r="O116" s="108"/>
      <c r="P116" s="108"/>
      <c r="Q116" s="108"/>
      <c r="R116" s="107">
        <f>SUM(O116:Q116)</f>
        <v>0</v>
      </c>
      <c r="S116" s="103"/>
      <c r="T116" s="104"/>
    </row>
    <row r="117" spans="1:20" s="3" customFormat="1" hidden="1" x14ac:dyDescent="0.35">
      <c r="A117" s="6" t="s">
        <v>5</v>
      </c>
      <c r="B117" s="107">
        <f>SUM(F117+J117+N117+R117)</f>
        <v>0</v>
      </c>
      <c r="C117" s="108"/>
      <c r="D117" s="108"/>
      <c r="E117" s="108"/>
      <c r="F117" s="107">
        <f>SUM(C117:E117)</f>
        <v>0</v>
      </c>
      <c r="G117" s="108"/>
      <c r="H117" s="108"/>
      <c r="I117" s="108"/>
      <c r="J117" s="107">
        <f>SUM(G117:I117)</f>
        <v>0</v>
      </c>
      <c r="K117" s="108"/>
      <c r="L117" s="108"/>
      <c r="M117" s="108"/>
      <c r="N117" s="107">
        <f>SUM(K117:M117)</f>
        <v>0</v>
      </c>
      <c r="O117" s="108"/>
      <c r="P117" s="108"/>
      <c r="Q117" s="108"/>
      <c r="R117" s="107">
        <f>SUM(O117:Q117)</f>
        <v>0</v>
      </c>
      <c r="S117" s="103"/>
      <c r="T117" s="104"/>
    </row>
    <row r="118" spans="1:20" s="3" customFormat="1" hidden="1" x14ac:dyDescent="0.35">
      <c r="A118" s="109" t="s">
        <v>4</v>
      </c>
      <c r="B118" s="110">
        <f t="shared" ref="B118:R118" si="47">SUM(B119:B120)</f>
        <v>0</v>
      </c>
      <c r="C118" s="110">
        <f t="shared" si="47"/>
        <v>0</v>
      </c>
      <c r="D118" s="110">
        <f t="shared" si="47"/>
        <v>0</v>
      </c>
      <c r="E118" s="110">
        <f t="shared" si="47"/>
        <v>0</v>
      </c>
      <c r="F118" s="110">
        <f t="shared" si="47"/>
        <v>0</v>
      </c>
      <c r="G118" s="110">
        <f t="shared" si="47"/>
        <v>0</v>
      </c>
      <c r="H118" s="110">
        <f t="shared" si="47"/>
        <v>0</v>
      </c>
      <c r="I118" s="110">
        <f t="shared" si="47"/>
        <v>0</v>
      </c>
      <c r="J118" s="110">
        <f t="shared" si="47"/>
        <v>0</v>
      </c>
      <c r="K118" s="110">
        <f t="shared" si="47"/>
        <v>0</v>
      </c>
      <c r="L118" s="110">
        <f t="shared" si="47"/>
        <v>0</v>
      </c>
      <c r="M118" s="110">
        <f t="shared" si="47"/>
        <v>0</v>
      </c>
      <c r="N118" s="110">
        <f t="shared" si="47"/>
        <v>0</v>
      </c>
      <c r="O118" s="110">
        <f t="shared" si="47"/>
        <v>0</v>
      </c>
      <c r="P118" s="110">
        <f t="shared" si="47"/>
        <v>0</v>
      </c>
      <c r="Q118" s="110">
        <f t="shared" si="47"/>
        <v>0</v>
      </c>
      <c r="R118" s="110">
        <f t="shared" si="47"/>
        <v>0</v>
      </c>
      <c r="S118" s="103"/>
      <c r="T118" s="104"/>
    </row>
    <row r="119" spans="1:20" s="3" customFormat="1" hidden="1" x14ac:dyDescent="0.35">
      <c r="A119" s="6" t="s">
        <v>3</v>
      </c>
      <c r="B119" s="107">
        <f>SUM(F119+J119+N119+R119)</f>
        <v>0</v>
      </c>
      <c r="C119" s="108"/>
      <c r="D119" s="108"/>
      <c r="E119" s="108"/>
      <c r="F119" s="107">
        <f>SUM(C119:E119)</f>
        <v>0</v>
      </c>
      <c r="G119" s="108"/>
      <c r="H119" s="108"/>
      <c r="I119" s="108"/>
      <c r="J119" s="107">
        <f>SUM(G119:I119)</f>
        <v>0</v>
      </c>
      <c r="K119" s="108"/>
      <c r="L119" s="108"/>
      <c r="M119" s="108"/>
      <c r="N119" s="107">
        <f>SUM(K119:M119)</f>
        <v>0</v>
      </c>
      <c r="O119" s="108"/>
      <c r="P119" s="108"/>
      <c r="Q119" s="108"/>
      <c r="R119" s="107">
        <f>SUM(O119:Q119)</f>
        <v>0</v>
      </c>
      <c r="S119" s="103"/>
      <c r="T119" s="104"/>
    </row>
    <row r="120" spans="1:20" s="3" customFormat="1" hidden="1" x14ac:dyDescent="0.35">
      <c r="A120" s="6" t="s">
        <v>2</v>
      </c>
      <c r="B120" s="107">
        <f>SUM(F120+J120+N120+R120)</f>
        <v>0</v>
      </c>
      <c r="C120" s="108"/>
      <c r="D120" s="108"/>
      <c r="E120" s="108"/>
      <c r="F120" s="107">
        <f>SUM(C120:E120)</f>
        <v>0</v>
      </c>
      <c r="G120" s="108"/>
      <c r="H120" s="108"/>
      <c r="I120" s="108"/>
      <c r="J120" s="107">
        <f>SUM(G120:I120)</f>
        <v>0</v>
      </c>
      <c r="K120" s="108"/>
      <c r="L120" s="108"/>
      <c r="M120" s="108"/>
      <c r="N120" s="107">
        <f>SUM(K120:M120)</f>
        <v>0</v>
      </c>
      <c r="O120" s="108"/>
      <c r="P120" s="108"/>
      <c r="Q120" s="108"/>
      <c r="R120" s="107">
        <f>SUM(O120:Q120)</f>
        <v>0</v>
      </c>
      <c r="S120" s="103"/>
      <c r="T120" s="104"/>
    </row>
    <row r="121" spans="1:20" s="3" customFormat="1" hidden="1" x14ac:dyDescent="0.35">
      <c r="A121" s="109" t="s">
        <v>1</v>
      </c>
      <c r="B121" s="107">
        <f>SUM(F121+J121+N121+R121)</f>
        <v>0</v>
      </c>
      <c r="C121" s="108"/>
      <c r="D121" s="108"/>
      <c r="E121" s="108"/>
      <c r="F121" s="107">
        <f>SUM(C121:E121)</f>
        <v>0</v>
      </c>
      <c r="G121" s="108"/>
      <c r="H121" s="108"/>
      <c r="I121" s="108"/>
      <c r="J121" s="107">
        <f>SUM(G121:I121)</f>
        <v>0</v>
      </c>
      <c r="K121" s="108"/>
      <c r="L121" s="108"/>
      <c r="M121" s="108"/>
      <c r="N121" s="107">
        <f>SUM(K121:M121)</f>
        <v>0</v>
      </c>
      <c r="O121" s="108"/>
      <c r="P121" s="108"/>
      <c r="Q121" s="108"/>
      <c r="R121" s="107">
        <f>SUM(O121:Q121)</f>
        <v>0</v>
      </c>
      <c r="S121" s="103"/>
      <c r="T121" s="104"/>
    </row>
    <row r="122" spans="1:20" s="3" customFormat="1" hidden="1" x14ac:dyDescent="0.35">
      <c r="A122" s="116" t="s">
        <v>0</v>
      </c>
      <c r="B122" s="112">
        <f>SUM(F122+J122+N122+R122)</f>
        <v>0</v>
      </c>
      <c r="C122" s="117"/>
      <c r="D122" s="117"/>
      <c r="E122" s="117"/>
      <c r="F122" s="112">
        <f>SUM(C122:E122)</f>
        <v>0</v>
      </c>
      <c r="G122" s="117"/>
      <c r="H122" s="117"/>
      <c r="I122" s="117"/>
      <c r="J122" s="112">
        <f>SUM(G122:I122)</f>
        <v>0</v>
      </c>
      <c r="K122" s="117"/>
      <c r="L122" s="117"/>
      <c r="M122" s="117"/>
      <c r="N122" s="112">
        <f>SUM(K122:M122)</f>
        <v>0</v>
      </c>
      <c r="O122" s="117"/>
      <c r="P122" s="117"/>
      <c r="Q122" s="117"/>
      <c r="R122" s="112">
        <f>SUM(O122:Q122)</f>
        <v>0</v>
      </c>
      <c r="S122" s="103"/>
      <c r="T122" s="104"/>
    </row>
    <row r="124" spans="1:20" s="3" customFormat="1" x14ac:dyDescent="0.35">
      <c r="A124" s="118" t="s">
        <v>134</v>
      </c>
      <c r="B124" s="119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</row>
    <row r="125" spans="1:20" s="3" customFormat="1" x14ac:dyDescent="0.35">
      <c r="A125" s="149" t="s">
        <v>77</v>
      </c>
      <c r="B125" s="151" t="s">
        <v>76</v>
      </c>
      <c r="C125" s="153" t="s">
        <v>75</v>
      </c>
      <c r="D125" s="154"/>
      <c r="E125" s="155"/>
      <c r="F125" s="156" t="s">
        <v>74</v>
      </c>
      <c r="G125" s="153" t="s">
        <v>73</v>
      </c>
      <c r="H125" s="154"/>
      <c r="I125" s="155"/>
      <c r="J125" s="156" t="s">
        <v>72</v>
      </c>
      <c r="K125" s="153" t="s">
        <v>71</v>
      </c>
      <c r="L125" s="154"/>
      <c r="M125" s="155"/>
      <c r="N125" s="156" t="s">
        <v>70</v>
      </c>
      <c r="O125" s="153" t="s">
        <v>69</v>
      </c>
      <c r="P125" s="154"/>
      <c r="Q125" s="155"/>
      <c r="R125" s="156" t="s">
        <v>68</v>
      </c>
    </row>
    <row r="126" spans="1:20" s="13" customFormat="1" x14ac:dyDescent="0.2">
      <c r="A126" s="150"/>
      <c r="B126" s="152"/>
      <c r="C126" s="74">
        <v>24381</v>
      </c>
      <c r="D126" s="74">
        <v>24412</v>
      </c>
      <c r="E126" s="74">
        <v>24442</v>
      </c>
      <c r="F126" s="157"/>
      <c r="G126" s="74">
        <v>24473</v>
      </c>
      <c r="H126" s="74">
        <v>24504</v>
      </c>
      <c r="I126" s="74">
        <v>24532</v>
      </c>
      <c r="J126" s="157"/>
      <c r="K126" s="74">
        <v>24563</v>
      </c>
      <c r="L126" s="74">
        <v>24593</v>
      </c>
      <c r="M126" s="74">
        <v>24624</v>
      </c>
      <c r="N126" s="157"/>
      <c r="O126" s="74">
        <v>24654</v>
      </c>
      <c r="P126" s="74">
        <v>24685</v>
      </c>
      <c r="Q126" s="74">
        <v>24716</v>
      </c>
      <c r="R126" s="157"/>
    </row>
    <row r="127" spans="1:20" s="3" customFormat="1" ht="21.75" thickBot="1" x14ac:dyDescent="0.4">
      <c r="A127" s="75" t="s">
        <v>55</v>
      </c>
      <c r="B127" s="76">
        <f t="shared" ref="B127:N127" si="48">SUM(B128+B133+B178+B181+B182)</f>
        <v>27852</v>
      </c>
      <c r="C127" s="76">
        <f t="shared" si="48"/>
        <v>0</v>
      </c>
      <c r="D127" s="76">
        <f t="shared" si="48"/>
        <v>0</v>
      </c>
      <c r="E127" s="76">
        <f t="shared" si="48"/>
        <v>0</v>
      </c>
      <c r="F127" s="76">
        <f t="shared" si="48"/>
        <v>0</v>
      </c>
      <c r="G127" s="76">
        <f t="shared" si="48"/>
        <v>0</v>
      </c>
      <c r="H127" s="76">
        <f t="shared" si="48"/>
        <v>0</v>
      </c>
      <c r="I127" s="76">
        <f t="shared" si="48"/>
        <v>0</v>
      </c>
      <c r="J127" s="76">
        <f t="shared" si="48"/>
        <v>0</v>
      </c>
      <c r="K127" s="76">
        <f t="shared" si="48"/>
        <v>742</v>
      </c>
      <c r="L127" s="76">
        <f t="shared" si="48"/>
        <v>0</v>
      </c>
      <c r="M127" s="76">
        <f t="shared" si="48"/>
        <v>0</v>
      </c>
      <c r="N127" s="76">
        <f t="shared" si="48"/>
        <v>742</v>
      </c>
      <c r="O127" s="76">
        <f>SUM(O128+O133+O178+O181+O182)</f>
        <v>27110</v>
      </c>
      <c r="P127" s="76">
        <f t="shared" ref="P127:R127" si="49">SUM(P128+P133+P178+P181+P182)</f>
        <v>0</v>
      </c>
      <c r="Q127" s="76">
        <f t="shared" si="49"/>
        <v>0</v>
      </c>
      <c r="R127" s="76">
        <f t="shared" si="49"/>
        <v>27110</v>
      </c>
      <c r="S127" s="103"/>
      <c r="T127" s="104"/>
    </row>
    <row r="128" spans="1:20" s="121" customFormat="1" hidden="1" x14ac:dyDescent="0.35">
      <c r="A128" s="105" t="s">
        <v>54</v>
      </c>
      <c r="B128" s="120">
        <f t="shared" ref="B128" si="50">SUM(B129:B132)</f>
        <v>0</v>
      </c>
      <c r="C128" s="120">
        <f t="shared" ref="C128:D128" si="51">SUM(C129:C132)</f>
        <v>0</v>
      </c>
      <c r="D128" s="120">
        <f t="shared" si="51"/>
        <v>0</v>
      </c>
      <c r="E128" s="120">
        <f>SUM(E129:E132)</f>
        <v>0</v>
      </c>
      <c r="F128" s="120">
        <f t="shared" ref="F128:R128" si="52">SUM(F129:F132)</f>
        <v>0</v>
      </c>
      <c r="G128" s="120">
        <f t="shared" si="52"/>
        <v>0</v>
      </c>
      <c r="H128" s="120">
        <f t="shared" si="52"/>
        <v>0</v>
      </c>
      <c r="I128" s="120">
        <f t="shared" si="52"/>
        <v>0</v>
      </c>
      <c r="J128" s="120">
        <f t="shared" si="52"/>
        <v>0</v>
      </c>
      <c r="K128" s="120">
        <f t="shared" si="52"/>
        <v>0</v>
      </c>
      <c r="L128" s="120">
        <f t="shared" si="52"/>
        <v>0</v>
      </c>
      <c r="M128" s="120">
        <f t="shared" si="52"/>
        <v>0</v>
      </c>
      <c r="N128" s="120">
        <f t="shared" si="52"/>
        <v>0</v>
      </c>
      <c r="O128" s="120">
        <f t="shared" si="52"/>
        <v>0</v>
      </c>
      <c r="P128" s="120">
        <f t="shared" si="52"/>
        <v>0</v>
      </c>
      <c r="Q128" s="120">
        <f t="shared" si="52"/>
        <v>0</v>
      </c>
      <c r="R128" s="120">
        <f t="shared" si="52"/>
        <v>0</v>
      </c>
    </row>
    <row r="129" spans="1:18" s="121" customFormat="1" hidden="1" x14ac:dyDescent="0.35">
      <c r="A129" s="6" t="s">
        <v>53</v>
      </c>
      <c r="B129" s="122">
        <f>SUM(F129+J129+N129+R129)</f>
        <v>0</v>
      </c>
      <c r="C129" s="108"/>
      <c r="D129" s="108"/>
      <c r="E129" s="108"/>
      <c r="F129" s="122">
        <f>SUM(C129:E129)</f>
        <v>0</v>
      </c>
      <c r="G129" s="108"/>
      <c r="H129" s="108"/>
      <c r="I129" s="108"/>
      <c r="J129" s="122">
        <f>SUM(G129:I129)</f>
        <v>0</v>
      </c>
      <c r="K129" s="108"/>
      <c r="L129" s="108"/>
      <c r="M129" s="108"/>
      <c r="N129" s="122">
        <f>SUM(K129:M129)</f>
        <v>0</v>
      </c>
      <c r="O129" s="108"/>
      <c r="P129" s="108"/>
      <c r="Q129" s="108"/>
      <c r="R129" s="122">
        <f>SUM(O129:Q129)</f>
        <v>0</v>
      </c>
    </row>
    <row r="130" spans="1:18" s="121" customFormat="1" hidden="1" x14ac:dyDescent="0.35">
      <c r="A130" s="6" t="s">
        <v>52</v>
      </c>
      <c r="B130" s="122">
        <f t="shared" ref="B130:B132" si="53">SUM(F130+J130+N130+R130)</f>
        <v>0</v>
      </c>
      <c r="C130" s="108"/>
      <c r="D130" s="108"/>
      <c r="E130" s="108"/>
      <c r="F130" s="122">
        <f>SUM(C130:E130)</f>
        <v>0</v>
      </c>
      <c r="G130" s="108"/>
      <c r="H130" s="108"/>
      <c r="I130" s="108"/>
      <c r="J130" s="122">
        <f>SUM(G130:I130)</f>
        <v>0</v>
      </c>
      <c r="K130" s="108"/>
      <c r="L130" s="108"/>
      <c r="M130" s="108"/>
      <c r="N130" s="122">
        <f>SUM(K130:M130)</f>
        <v>0</v>
      </c>
      <c r="O130" s="108"/>
      <c r="P130" s="108"/>
      <c r="Q130" s="108"/>
      <c r="R130" s="122">
        <f>SUM(O130:Q130)</f>
        <v>0</v>
      </c>
    </row>
    <row r="131" spans="1:18" s="121" customFormat="1" hidden="1" x14ac:dyDescent="0.35">
      <c r="A131" s="6" t="s">
        <v>51</v>
      </c>
      <c r="B131" s="122">
        <f t="shared" si="53"/>
        <v>0</v>
      </c>
      <c r="C131" s="108"/>
      <c r="D131" s="108"/>
      <c r="E131" s="108"/>
      <c r="F131" s="122">
        <f>SUM(C131:E131)</f>
        <v>0</v>
      </c>
      <c r="G131" s="108"/>
      <c r="H131" s="108"/>
      <c r="I131" s="108"/>
      <c r="J131" s="122">
        <f>SUM(G131:I131)</f>
        <v>0</v>
      </c>
      <c r="K131" s="108"/>
      <c r="L131" s="108"/>
      <c r="M131" s="108"/>
      <c r="N131" s="122">
        <f>SUM(K131:M131)</f>
        <v>0</v>
      </c>
      <c r="O131" s="108"/>
      <c r="P131" s="108"/>
      <c r="Q131" s="108"/>
      <c r="R131" s="122">
        <f>SUM(O131:Q131)</f>
        <v>0</v>
      </c>
    </row>
    <row r="132" spans="1:18" s="121" customFormat="1" hidden="1" x14ac:dyDescent="0.35">
      <c r="A132" s="6" t="s">
        <v>50</v>
      </c>
      <c r="B132" s="122">
        <f t="shared" si="53"/>
        <v>0</v>
      </c>
      <c r="C132" s="108"/>
      <c r="D132" s="108"/>
      <c r="E132" s="108"/>
      <c r="F132" s="122">
        <f>SUM(C132:E132)</f>
        <v>0</v>
      </c>
      <c r="G132" s="108"/>
      <c r="H132" s="108"/>
      <c r="I132" s="108"/>
      <c r="J132" s="122">
        <f>SUM(G132:I132)</f>
        <v>0</v>
      </c>
      <c r="K132" s="108"/>
      <c r="L132" s="108"/>
      <c r="M132" s="108"/>
      <c r="N132" s="122">
        <f>SUM(K132:M132)</f>
        <v>0</v>
      </c>
      <c r="O132" s="108"/>
      <c r="P132" s="108"/>
      <c r="Q132" s="108"/>
      <c r="R132" s="122">
        <f>SUM(O132:Q132)</f>
        <v>0</v>
      </c>
    </row>
    <row r="133" spans="1:18" s="121" customFormat="1" hidden="1" x14ac:dyDescent="0.35">
      <c r="A133" s="109" t="s">
        <v>49</v>
      </c>
      <c r="B133" s="123">
        <f t="shared" ref="B133:R133" si="54">SUM(B134+B172)</f>
        <v>27852</v>
      </c>
      <c r="C133" s="123">
        <f t="shared" si="54"/>
        <v>0</v>
      </c>
      <c r="D133" s="123">
        <f t="shared" si="54"/>
        <v>0</v>
      </c>
      <c r="E133" s="123">
        <f t="shared" si="54"/>
        <v>0</v>
      </c>
      <c r="F133" s="123">
        <f t="shared" si="54"/>
        <v>0</v>
      </c>
      <c r="G133" s="123">
        <f t="shared" si="54"/>
        <v>0</v>
      </c>
      <c r="H133" s="123">
        <f t="shared" si="54"/>
        <v>0</v>
      </c>
      <c r="I133" s="123">
        <f t="shared" si="54"/>
        <v>0</v>
      </c>
      <c r="J133" s="123">
        <f t="shared" si="54"/>
        <v>0</v>
      </c>
      <c r="K133" s="123">
        <f t="shared" si="54"/>
        <v>742</v>
      </c>
      <c r="L133" s="123">
        <f t="shared" si="54"/>
        <v>0</v>
      </c>
      <c r="M133" s="123">
        <f t="shared" si="54"/>
        <v>0</v>
      </c>
      <c r="N133" s="123">
        <f t="shared" si="54"/>
        <v>742</v>
      </c>
      <c r="O133" s="123">
        <f t="shared" si="54"/>
        <v>27110</v>
      </c>
      <c r="P133" s="123">
        <f t="shared" si="54"/>
        <v>0</v>
      </c>
      <c r="Q133" s="123">
        <f t="shared" si="54"/>
        <v>0</v>
      </c>
      <c r="R133" s="123">
        <f t="shared" si="54"/>
        <v>27110</v>
      </c>
    </row>
    <row r="134" spans="1:18" s="121" customFormat="1" hidden="1" x14ac:dyDescent="0.35">
      <c r="A134" s="6" t="s">
        <v>48</v>
      </c>
      <c r="B134" s="122">
        <f t="shared" ref="B134:J134" si="55">SUM(B135+B144+B157)</f>
        <v>27852</v>
      </c>
      <c r="C134" s="122">
        <f t="shared" si="55"/>
        <v>0</v>
      </c>
      <c r="D134" s="122">
        <f t="shared" si="55"/>
        <v>0</v>
      </c>
      <c r="E134" s="122">
        <f t="shared" si="55"/>
        <v>0</v>
      </c>
      <c r="F134" s="122">
        <f t="shared" si="55"/>
        <v>0</v>
      </c>
      <c r="G134" s="122">
        <f t="shared" si="55"/>
        <v>0</v>
      </c>
      <c r="H134" s="122">
        <f t="shared" si="55"/>
        <v>0</v>
      </c>
      <c r="I134" s="122">
        <f t="shared" si="55"/>
        <v>0</v>
      </c>
      <c r="J134" s="122">
        <f t="shared" si="55"/>
        <v>0</v>
      </c>
      <c r="K134" s="122">
        <f>SUM(K135+K144+K157)</f>
        <v>742</v>
      </c>
      <c r="L134" s="122">
        <f t="shared" ref="L134:R134" si="56">SUM(L135+L144+L157)</f>
        <v>0</v>
      </c>
      <c r="M134" s="122">
        <f t="shared" si="56"/>
        <v>0</v>
      </c>
      <c r="N134" s="122">
        <f t="shared" si="56"/>
        <v>742</v>
      </c>
      <c r="O134" s="122">
        <f t="shared" si="56"/>
        <v>27110</v>
      </c>
      <c r="P134" s="122">
        <f t="shared" si="56"/>
        <v>0</v>
      </c>
      <c r="Q134" s="122">
        <f t="shared" si="56"/>
        <v>0</v>
      </c>
      <c r="R134" s="122">
        <f t="shared" si="56"/>
        <v>27110</v>
      </c>
    </row>
    <row r="135" spans="1:18" s="121" customFormat="1" hidden="1" x14ac:dyDescent="0.35">
      <c r="A135" s="111" t="s">
        <v>47</v>
      </c>
      <c r="B135" s="122">
        <f t="shared" ref="B135:L135" si="57">SUM(B136:B143)</f>
        <v>0</v>
      </c>
      <c r="C135" s="122">
        <f t="shared" si="57"/>
        <v>0</v>
      </c>
      <c r="D135" s="122">
        <f t="shared" si="57"/>
        <v>0</v>
      </c>
      <c r="E135" s="122">
        <f t="shared" si="57"/>
        <v>0</v>
      </c>
      <c r="F135" s="122">
        <f t="shared" si="57"/>
        <v>0</v>
      </c>
      <c r="G135" s="122">
        <f t="shared" si="57"/>
        <v>0</v>
      </c>
      <c r="H135" s="122">
        <f t="shared" si="57"/>
        <v>0</v>
      </c>
      <c r="I135" s="122">
        <f t="shared" si="57"/>
        <v>0</v>
      </c>
      <c r="J135" s="122">
        <f t="shared" si="57"/>
        <v>0</v>
      </c>
      <c r="K135" s="122">
        <f t="shared" si="57"/>
        <v>0</v>
      </c>
      <c r="L135" s="122">
        <f t="shared" si="57"/>
        <v>0</v>
      </c>
      <c r="M135" s="122">
        <f>SUM(M136:M143)</f>
        <v>0</v>
      </c>
      <c r="N135" s="122">
        <f t="shared" ref="N135:R135" si="58">SUM(N136:N143)</f>
        <v>0</v>
      </c>
      <c r="O135" s="122">
        <f t="shared" si="58"/>
        <v>0</v>
      </c>
      <c r="P135" s="122">
        <f t="shared" si="58"/>
        <v>0</v>
      </c>
      <c r="Q135" s="122">
        <f t="shared" si="58"/>
        <v>0</v>
      </c>
      <c r="R135" s="122">
        <f t="shared" si="58"/>
        <v>0</v>
      </c>
    </row>
    <row r="136" spans="1:18" s="121" customFormat="1" hidden="1" x14ac:dyDescent="0.35">
      <c r="A136" s="6" t="s">
        <v>46</v>
      </c>
      <c r="B136" s="122">
        <f t="shared" ref="B136:B143" si="59">SUM(F136+J136+N136+R136)</f>
        <v>0</v>
      </c>
      <c r="C136" s="108"/>
      <c r="D136" s="108"/>
      <c r="E136" s="108"/>
      <c r="F136" s="122">
        <f t="shared" ref="F136:F143" si="60">SUM(C136:E136)</f>
        <v>0</v>
      </c>
      <c r="G136" s="108"/>
      <c r="H136" s="108"/>
      <c r="I136" s="108"/>
      <c r="J136" s="122">
        <f t="shared" ref="J136:J143" si="61">SUM(G136:I136)</f>
        <v>0</v>
      </c>
      <c r="K136" s="108"/>
      <c r="L136" s="108"/>
      <c r="M136" s="108"/>
      <c r="N136" s="122">
        <f t="shared" ref="N136:N143" si="62">SUM(K136:M136)</f>
        <v>0</v>
      </c>
      <c r="O136" s="108"/>
      <c r="P136" s="108"/>
      <c r="Q136" s="108"/>
      <c r="R136" s="122">
        <f t="shared" ref="R136:R143" si="63">SUM(O136:Q136)</f>
        <v>0</v>
      </c>
    </row>
    <row r="137" spans="1:18" s="121" customFormat="1" hidden="1" x14ac:dyDescent="0.35">
      <c r="A137" s="6" t="s">
        <v>45</v>
      </c>
      <c r="B137" s="122">
        <f t="shared" si="59"/>
        <v>0</v>
      </c>
      <c r="C137" s="108"/>
      <c r="D137" s="108"/>
      <c r="E137" s="108"/>
      <c r="F137" s="122">
        <f t="shared" si="60"/>
        <v>0</v>
      </c>
      <c r="G137" s="108"/>
      <c r="H137" s="108"/>
      <c r="I137" s="108"/>
      <c r="J137" s="122">
        <f t="shared" si="61"/>
        <v>0</v>
      </c>
      <c r="K137" s="108"/>
      <c r="L137" s="108"/>
      <c r="M137" s="108"/>
      <c r="N137" s="122">
        <f t="shared" si="62"/>
        <v>0</v>
      </c>
      <c r="O137" s="108"/>
      <c r="P137" s="108"/>
      <c r="Q137" s="108"/>
      <c r="R137" s="122">
        <f t="shared" si="63"/>
        <v>0</v>
      </c>
    </row>
    <row r="138" spans="1:18" s="121" customFormat="1" hidden="1" x14ac:dyDescent="0.35">
      <c r="A138" s="6" t="s">
        <v>44</v>
      </c>
      <c r="B138" s="122">
        <f t="shared" si="59"/>
        <v>0</v>
      </c>
      <c r="C138" s="108"/>
      <c r="D138" s="108"/>
      <c r="E138" s="108"/>
      <c r="F138" s="122">
        <f t="shared" si="60"/>
        <v>0</v>
      </c>
      <c r="G138" s="108"/>
      <c r="H138" s="108"/>
      <c r="I138" s="108"/>
      <c r="J138" s="122">
        <f t="shared" si="61"/>
        <v>0</v>
      </c>
      <c r="K138" s="108"/>
      <c r="L138" s="108"/>
      <c r="M138" s="108"/>
      <c r="N138" s="122">
        <f t="shared" si="62"/>
        <v>0</v>
      </c>
      <c r="O138" s="108"/>
      <c r="P138" s="108"/>
      <c r="Q138" s="108"/>
      <c r="R138" s="122">
        <f t="shared" si="63"/>
        <v>0</v>
      </c>
    </row>
    <row r="139" spans="1:18" s="121" customFormat="1" hidden="1" x14ac:dyDescent="0.35">
      <c r="A139" s="6" t="s">
        <v>43</v>
      </c>
      <c r="B139" s="122">
        <f t="shared" si="59"/>
        <v>0</v>
      </c>
      <c r="C139" s="108"/>
      <c r="D139" s="108"/>
      <c r="E139" s="108"/>
      <c r="F139" s="122">
        <f t="shared" si="60"/>
        <v>0</v>
      </c>
      <c r="G139" s="108"/>
      <c r="H139" s="108"/>
      <c r="I139" s="108"/>
      <c r="J139" s="122">
        <f t="shared" si="61"/>
        <v>0</v>
      </c>
      <c r="K139" s="108"/>
      <c r="L139" s="108"/>
      <c r="M139" s="108"/>
      <c r="N139" s="122">
        <f t="shared" si="62"/>
        <v>0</v>
      </c>
      <c r="O139" s="108"/>
      <c r="P139" s="108"/>
      <c r="Q139" s="108"/>
      <c r="R139" s="122">
        <f t="shared" si="63"/>
        <v>0</v>
      </c>
    </row>
    <row r="140" spans="1:18" s="121" customFormat="1" hidden="1" x14ac:dyDescent="0.35">
      <c r="A140" s="6" t="s">
        <v>42</v>
      </c>
      <c r="B140" s="122">
        <f t="shared" si="59"/>
        <v>0</v>
      </c>
      <c r="C140" s="108"/>
      <c r="D140" s="108"/>
      <c r="E140" s="108"/>
      <c r="F140" s="122">
        <f t="shared" si="60"/>
        <v>0</v>
      </c>
      <c r="G140" s="108"/>
      <c r="H140" s="108"/>
      <c r="I140" s="108"/>
      <c r="J140" s="122">
        <f t="shared" si="61"/>
        <v>0</v>
      </c>
      <c r="K140" s="108"/>
      <c r="L140" s="108"/>
      <c r="M140" s="108"/>
      <c r="N140" s="122">
        <f t="shared" si="62"/>
        <v>0</v>
      </c>
      <c r="O140" s="108"/>
      <c r="P140" s="108"/>
      <c r="Q140" s="108"/>
      <c r="R140" s="122">
        <f t="shared" si="63"/>
        <v>0</v>
      </c>
    </row>
    <row r="141" spans="1:18" s="121" customFormat="1" hidden="1" x14ac:dyDescent="0.35">
      <c r="A141" s="6" t="s">
        <v>41</v>
      </c>
      <c r="B141" s="122">
        <f t="shared" si="59"/>
        <v>0</v>
      </c>
      <c r="C141" s="108"/>
      <c r="D141" s="108"/>
      <c r="E141" s="108"/>
      <c r="F141" s="122">
        <f t="shared" si="60"/>
        <v>0</v>
      </c>
      <c r="G141" s="108"/>
      <c r="H141" s="108"/>
      <c r="I141" s="108"/>
      <c r="J141" s="122">
        <f t="shared" si="61"/>
        <v>0</v>
      </c>
      <c r="K141" s="108"/>
      <c r="L141" s="108"/>
      <c r="M141" s="108"/>
      <c r="N141" s="122">
        <f t="shared" si="62"/>
        <v>0</v>
      </c>
      <c r="O141" s="108"/>
      <c r="P141" s="108"/>
      <c r="Q141" s="108"/>
      <c r="R141" s="122">
        <f t="shared" si="63"/>
        <v>0</v>
      </c>
    </row>
    <row r="142" spans="1:18" s="121" customFormat="1" hidden="1" x14ac:dyDescent="0.35">
      <c r="A142" s="6" t="s">
        <v>40</v>
      </c>
      <c r="B142" s="122">
        <f t="shared" si="59"/>
        <v>0</v>
      </c>
      <c r="C142" s="108"/>
      <c r="D142" s="108"/>
      <c r="E142" s="108"/>
      <c r="F142" s="122">
        <f t="shared" si="60"/>
        <v>0</v>
      </c>
      <c r="G142" s="108"/>
      <c r="H142" s="108"/>
      <c r="I142" s="108"/>
      <c r="J142" s="122">
        <f t="shared" si="61"/>
        <v>0</v>
      </c>
      <c r="K142" s="108"/>
      <c r="L142" s="108"/>
      <c r="M142" s="108"/>
      <c r="N142" s="122">
        <f t="shared" si="62"/>
        <v>0</v>
      </c>
      <c r="O142" s="108"/>
      <c r="P142" s="108"/>
      <c r="Q142" s="108"/>
      <c r="R142" s="122">
        <f t="shared" si="63"/>
        <v>0</v>
      </c>
    </row>
    <row r="143" spans="1:18" s="121" customFormat="1" hidden="1" x14ac:dyDescent="0.35">
      <c r="A143" s="6" t="s">
        <v>39</v>
      </c>
      <c r="B143" s="122">
        <f t="shared" si="59"/>
        <v>0</v>
      </c>
      <c r="C143" s="108"/>
      <c r="D143" s="108"/>
      <c r="E143" s="108"/>
      <c r="F143" s="122">
        <f t="shared" si="60"/>
        <v>0</v>
      </c>
      <c r="G143" s="108"/>
      <c r="H143" s="108"/>
      <c r="I143" s="108"/>
      <c r="J143" s="122">
        <f t="shared" si="61"/>
        <v>0</v>
      </c>
      <c r="K143" s="108"/>
      <c r="L143" s="108"/>
      <c r="M143" s="108"/>
      <c r="N143" s="122">
        <f t="shared" si="62"/>
        <v>0</v>
      </c>
      <c r="O143" s="108"/>
      <c r="P143" s="108"/>
      <c r="Q143" s="108"/>
      <c r="R143" s="122">
        <f t="shared" si="63"/>
        <v>0</v>
      </c>
    </row>
    <row r="144" spans="1:18" s="121" customFormat="1" hidden="1" x14ac:dyDescent="0.35">
      <c r="A144" s="111" t="s">
        <v>38</v>
      </c>
      <c r="B144" s="122">
        <f t="shared" ref="B144:I144" si="64">SUM(B145:B156)</f>
        <v>10000</v>
      </c>
      <c r="C144" s="122">
        <f t="shared" si="64"/>
        <v>0</v>
      </c>
      <c r="D144" s="122">
        <f t="shared" si="64"/>
        <v>0</v>
      </c>
      <c r="E144" s="122">
        <f t="shared" si="64"/>
        <v>0</v>
      </c>
      <c r="F144" s="122">
        <f t="shared" si="64"/>
        <v>0</v>
      </c>
      <c r="G144" s="122">
        <f t="shared" si="64"/>
        <v>0</v>
      </c>
      <c r="H144" s="122">
        <f t="shared" si="64"/>
        <v>0</v>
      </c>
      <c r="I144" s="122">
        <f t="shared" si="64"/>
        <v>0</v>
      </c>
      <c r="J144" s="122">
        <f>SUM(J145:J156)</f>
        <v>0</v>
      </c>
      <c r="K144" s="122">
        <f t="shared" ref="K144:R144" si="65">SUM(K145:K156)</f>
        <v>0</v>
      </c>
      <c r="L144" s="122">
        <f t="shared" si="65"/>
        <v>0</v>
      </c>
      <c r="M144" s="122">
        <f t="shared" si="65"/>
        <v>0</v>
      </c>
      <c r="N144" s="122">
        <f t="shared" si="65"/>
        <v>0</v>
      </c>
      <c r="O144" s="122">
        <f t="shared" si="65"/>
        <v>10000</v>
      </c>
      <c r="P144" s="122">
        <f t="shared" si="65"/>
        <v>0</v>
      </c>
      <c r="Q144" s="122">
        <f t="shared" si="65"/>
        <v>0</v>
      </c>
      <c r="R144" s="122">
        <f t="shared" si="65"/>
        <v>10000</v>
      </c>
    </row>
    <row r="145" spans="1:18" s="121" customFormat="1" hidden="1" x14ac:dyDescent="0.35">
      <c r="A145" s="6" t="s">
        <v>37</v>
      </c>
      <c r="B145" s="122">
        <f>SUM(F145+J145+N145+R145)</f>
        <v>0</v>
      </c>
      <c r="C145" s="108">
        <v>0</v>
      </c>
      <c r="D145" s="108">
        <v>0</v>
      </c>
      <c r="E145" s="108">
        <v>0</v>
      </c>
      <c r="F145" s="122">
        <f t="shared" ref="F145:F156" si="66">SUM(C145:E145)</f>
        <v>0</v>
      </c>
      <c r="G145" s="108">
        <v>0</v>
      </c>
      <c r="H145" s="108">
        <f>720-720</f>
        <v>0</v>
      </c>
      <c r="I145" s="108">
        <f>1440-1440</f>
        <v>0</v>
      </c>
      <c r="J145" s="122">
        <f t="shared" ref="J145:J156" si="67">SUM(G145:I145)</f>
        <v>0</v>
      </c>
      <c r="K145" s="108">
        <f>720-720</f>
        <v>0</v>
      </c>
      <c r="L145" s="108">
        <f>1440-1440</f>
        <v>0</v>
      </c>
      <c r="M145" s="108"/>
      <c r="N145" s="122">
        <f t="shared" ref="N145:N156" si="68">SUM(K145:M145)</f>
        <v>0</v>
      </c>
      <c r="O145" s="108">
        <v>0</v>
      </c>
      <c r="P145" s="108"/>
      <c r="Q145" s="108"/>
      <c r="R145" s="122">
        <f t="shared" ref="R145:R156" si="69">SUM(O145:Q145)</f>
        <v>0</v>
      </c>
    </row>
    <row r="146" spans="1:18" s="121" customFormat="1" hidden="1" x14ac:dyDescent="0.35">
      <c r="A146" s="6" t="s">
        <v>36</v>
      </c>
      <c r="B146" s="122">
        <f t="shared" ref="B146:B156" si="70">SUM(F146+J146+N146+R146)</f>
        <v>0</v>
      </c>
      <c r="C146" s="108"/>
      <c r="D146" s="108"/>
      <c r="E146" s="108"/>
      <c r="F146" s="122">
        <f t="shared" si="66"/>
        <v>0</v>
      </c>
      <c r="G146" s="108"/>
      <c r="H146" s="108"/>
      <c r="I146" s="108"/>
      <c r="J146" s="122">
        <f t="shared" si="67"/>
        <v>0</v>
      </c>
      <c r="K146" s="108"/>
      <c r="L146" s="108"/>
      <c r="M146" s="108"/>
      <c r="N146" s="122">
        <f t="shared" si="68"/>
        <v>0</v>
      </c>
      <c r="O146" s="108"/>
      <c r="P146" s="108"/>
      <c r="Q146" s="108"/>
      <c r="R146" s="122">
        <f t="shared" si="69"/>
        <v>0</v>
      </c>
    </row>
    <row r="147" spans="1:18" s="121" customFormat="1" x14ac:dyDescent="0.35">
      <c r="A147" s="6" t="s">
        <v>35</v>
      </c>
      <c r="B147" s="122">
        <f t="shared" si="70"/>
        <v>10000</v>
      </c>
      <c r="C147" s="108"/>
      <c r="D147" s="108"/>
      <c r="E147" s="108"/>
      <c r="F147" s="122">
        <f t="shared" si="66"/>
        <v>0</v>
      </c>
      <c r="G147" s="108"/>
      <c r="H147" s="108"/>
      <c r="I147" s="108"/>
      <c r="J147" s="122">
        <f t="shared" si="67"/>
        <v>0</v>
      </c>
      <c r="K147" s="108"/>
      <c r="L147" s="108"/>
      <c r="M147" s="108"/>
      <c r="N147" s="122">
        <f t="shared" si="68"/>
        <v>0</v>
      </c>
      <c r="O147" s="108">
        <v>10000</v>
      </c>
      <c r="P147" s="108"/>
      <c r="Q147" s="108"/>
      <c r="R147" s="122">
        <f t="shared" si="69"/>
        <v>10000</v>
      </c>
    </row>
    <row r="148" spans="1:18" s="121" customFormat="1" hidden="1" x14ac:dyDescent="0.35">
      <c r="A148" s="6" t="s">
        <v>34</v>
      </c>
      <c r="B148" s="122">
        <f t="shared" si="70"/>
        <v>0</v>
      </c>
      <c r="C148" s="108"/>
      <c r="D148" s="108"/>
      <c r="E148" s="108"/>
      <c r="F148" s="122">
        <f t="shared" si="66"/>
        <v>0</v>
      </c>
      <c r="G148" s="108"/>
      <c r="H148" s="108"/>
      <c r="I148" s="108"/>
      <c r="J148" s="122">
        <f t="shared" si="67"/>
        <v>0</v>
      </c>
      <c r="K148" s="108"/>
      <c r="L148" s="108"/>
      <c r="M148" s="108"/>
      <c r="N148" s="122">
        <f t="shared" si="68"/>
        <v>0</v>
      </c>
      <c r="O148" s="108"/>
      <c r="P148" s="108"/>
      <c r="Q148" s="108"/>
      <c r="R148" s="122">
        <f t="shared" si="69"/>
        <v>0</v>
      </c>
    </row>
    <row r="149" spans="1:18" s="121" customFormat="1" hidden="1" x14ac:dyDescent="0.35">
      <c r="A149" s="6" t="s">
        <v>33</v>
      </c>
      <c r="B149" s="122">
        <f t="shared" si="70"/>
        <v>0</v>
      </c>
      <c r="C149" s="108"/>
      <c r="D149" s="108"/>
      <c r="E149" s="108"/>
      <c r="F149" s="122">
        <f t="shared" si="66"/>
        <v>0</v>
      </c>
      <c r="G149" s="108"/>
      <c r="H149" s="108"/>
      <c r="I149" s="108"/>
      <c r="J149" s="122">
        <f t="shared" si="67"/>
        <v>0</v>
      </c>
      <c r="K149" s="108"/>
      <c r="L149" s="108"/>
      <c r="M149" s="108"/>
      <c r="N149" s="122">
        <f t="shared" si="68"/>
        <v>0</v>
      </c>
      <c r="O149" s="108"/>
      <c r="P149" s="108"/>
      <c r="Q149" s="108"/>
      <c r="R149" s="122">
        <f t="shared" si="69"/>
        <v>0</v>
      </c>
    </row>
    <row r="150" spans="1:18" s="121" customFormat="1" hidden="1" x14ac:dyDescent="0.35">
      <c r="A150" s="6" t="s">
        <v>32</v>
      </c>
      <c r="B150" s="122">
        <f t="shared" si="70"/>
        <v>0</v>
      </c>
      <c r="C150" s="108"/>
      <c r="D150" s="108"/>
      <c r="E150" s="108"/>
      <c r="F150" s="122">
        <f t="shared" si="66"/>
        <v>0</v>
      </c>
      <c r="G150" s="108"/>
      <c r="H150" s="108"/>
      <c r="I150" s="108"/>
      <c r="J150" s="122">
        <f t="shared" si="67"/>
        <v>0</v>
      </c>
      <c r="K150" s="108"/>
      <c r="L150" s="108"/>
      <c r="M150" s="108"/>
      <c r="N150" s="122">
        <f t="shared" si="68"/>
        <v>0</v>
      </c>
      <c r="O150" s="108"/>
      <c r="P150" s="108"/>
      <c r="Q150" s="108"/>
      <c r="R150" s="122">
        <f t="shared" si="69"/>
        <v>0</v>
      </c>
    </row>
    <row r="151" spans="1:18" s="121" customFormat="1" hidden="1" x14ac:dyDescent="0.35">
      <c r="A151" s="6" t="s">
        <v>31</v>
      </c>
      <c r="B151" s="122">
        <f t="shared" si="70"/>
        <v>0</v>
      </c>
      <c r="C151" s="108"/>
      <c r="D151" s="108"/>
      <c r="E151" s="108"/>
      <c r="F151" s="122">
        <f t="shared" si="66"/>
        <v>0</v>
      </c>
      <c r="G151" s="108"/>
      <c r="H151" s="108"/>
      <c r="I151" s="108"/>
      <c r="J151" s="122">
        <f t="shared" si="67"/>
        <v>0</v>
      </c>
      <c r="K151" s="108"/>
      <c r="L151" s="108"/>
      <c r="M151" s="108"/>
      <c r="N151" s="122">
        <f t="shared" si="68"/>
        <v>0</v>
      </c>
      <c r="O151" s="108"/>
      <c r="P151" s="108"/>
      <c r="Q151" s="108"/>
      <c r="R151" s="122">
        <f t="shared" si="69"/>
        <v>0</v>
      </c>
    </row>
    <row r="152" spans="1:18" s="121" customFormat="1" hidden="1" x14ac:dyDescent="0.35">
      <c r="A152" s="6" t="s">
        <v>30</v>
      </c>
      <c r="B152" s="122">
        <f t="shared" si="70"/>
        <v>0</v>
      </c>
      <c r="C152" s="108"/>
      <c r="D152" s="108"/>
      <c r="E152" s="108"/>
      <c r="F152" s="122">
        <f t="shared" si="66"/>
        <v>0</v>
      </c>
      <c r="G152" s="108"/>
      <c r="H152" s="108"/>
      <c r="I152" s="108"/>
      <c r="J152" s="122">
        <f t="shared" si="67"/>
        <v>0</v>
      </c>
      <c r="K152" s="108"/>
      <c r="L152" s="108"/>
      <c r="M152" s="108"/>
      <c r="N152" s="122">
        <f t="shared" si="68"/>
        <v>0</v>
      </c>
      <c r="O152" s="108"/>
      <c r="P152" s="108"/>
      <c r="Q152" s="108"/>
      <c r="R152" s="122">
        <f t="shared" si="69"/>
        <v>0</v>
      </c>
    </row>
    <row r="153" spans="1:18" s="121" customFormat="1" hidden="1" x14ac:dyDescent="0.35">
      <c r="A153" s="6" t="s">
        <v>29</v>
      </c>
      <c r="B153" s="122">
        <f t="shared" si="70"/>
        <v>0</v>
      </c>
      <c r="C153" s="108"/>
      <c r="D153" s="108"/>
      <c r="E153" s="108"/>
      <c r="F153" s="122">
        <f t="shared" si="66"/>
        <v>0</v>
      </c>
      <c r="G153" s="108"/>
      <c r="H153" s="108"/>
      <c r="I153" s="108"/>
      <c r="J153" s="122">
        <f t="shared" si="67"/>
        <v>0</v>
      </c>
      <c r="K153" s="108"/>
      <c r="L153" s="108"/>
      <c r="M153" s="108"/>
      <c r="N153" s="122">
        <f t="shared" si="68"/>
        <v>0</v>
      </c>
      <c r="O153" s="108"/>
      <c r="P153" s="108"/>
      <c r="Q153" s="108"/>
      <c r="R153" s="122">
        <f t="shared" si="69"/>
        <v>0</v>
      </c>
    </row>
    <row r="154" spans="1:18" s="121" customFormat="1" hidden="1" x14ac:dyDescent="0.35">
      <c r="A154" s="6" t="s">
        <v>28</v>
      </c>
      <c r="B154" s="122">
        <f t="shared" si="70"/>
        <v>0</v>
      </c>
      <c r="C154" s="108"/>
      <c r="D154" s="108"/>
      <c r="E154" s="108"/>
      <c r="F154" s="122">
        <f t="shared" si="66"/>
        <v>0</v>
      </c>
      <c r="G154" s="108"/>
      <c r="H154" s="108"/>
      <c r="I154" s="108"/>
      <c r="J154" s="122">
        <f t="shared" si="67"/>
        <v>0</v>
      </c>
      <c r="K154" s="108"/>
      <c r="L154" s="108"/>
      <c r="M154" s="108"/>
      <c r="N154" s="122">
        <f t="shared" si="68"/>
        <v>0</v>
      </c>
      <c r="O154" s="108"/>
      <c r="P154" s="108"/>
      <c r="Q154" s="108"/>
      <c r="R154" s="122">
        <f t="shared" si="69"/>
        <v>0</v>
      </c>
    </row>
    <row r="155" spans="1:18" s="121" customFormat="1" hidden="1" x14ac:dyDescent="0.35">
      <c r="A155" s="6" t="s">
        <v>27</v>
      </c>
      <c r="B155" s="122">
        <f t="shared" si="70"/>
        <v>0</v>
      </c>
      <c r="C155" s="108"/>
      <c r="D155" s="108"/>
      <c r="E155" s="108"/>
      <c r="F155" s="122">
        <f t="shared" si="66"/>
        <v>0</v>
      </c>
      <c r="G155" s="108"/>
      <c r="H155" s="108"/>
      <c r="I155" s="108"/>
      <c r="J155" s="122">
        <f t="shared" si="67"/>
        <v>0</v>
      </c>
      <c r="K155" s="108"/>
      <c r="L155" s="108"/>
      <c r="M155" s="108"/>
      <c r="N155" s="122">
        <f t="shared" si="68"/>
        <v>0</v>
      </c>
      <c r="O155" s="108"/>
      <c r="P155" s="108"/>
      <c r="Q155" s="108"/>
      <c r="R155" s="122">
        <f t="shared" si="69"/>
        <v>0</v>
      </c>
    </row>
    <row r="156" spans="1:18" s="121" customFormat="1" hidden="1" x14ac:dyDescent="0.35">
      <c r="A156" s="6" t="s">
        <v>26</v>
      </c>
      <c r="B156" s="122">
        <f t="shared" si="70"/>
        <v>0</v>
      </c>
      <c r="C156" s="108"/>
      <c r="D156" s="108"/>
      <c r="E156" s="108"/>
      <c r="F156" s="122">
        <f t="shared" si="66"/>
        <v>0</v>
      </c>
      <c r="G156" s="108"/>
      <c r="H156" s="108"/>
      <c r="I156" s="108"/>
      <c r="J156" s="122">
        <f t="shared" si="67"/>
        <v>0</v>
      </c>
      <c r="K156" s="108"/>
      <c r="L156" s="108"/>
      <c r="M156" s="108"/>
      <c r="N156" s="122">
        <f t="shared" si="68"/>
        <v>0</v>
      </c>
      <c r="O156" s="108"/>
      <c r="P156" s="108"/>
      <c r="Q156" s="108"/>
      <c r="R156" s="122">
        <f t="shared" si="69"/>
        <v>0</v>
      </c>
    </row>
    <row r="157" spans="1:18" s="121" customFormat="1" hidden="1" x14ac:dyDescent="0.35">
      <c r="A157" s="111" t="s">
        <v>25</v>
      </c>
      <c r="B157" s="122">
        <f t="shared" ref="B157:R157" si="71">SUM(B158:B171)</f>
        <v>17852</v>
      </c>
      <c r="C157" s="122">
        <f t="shared" si="71"/>
        <v>0</v>
      </c>
      <c r="D157" s="122">
        <f t="shared" si="71"/>
        <v>0</v>
      </c>
      <c r="E157" s="122">
        <f t="shared" si="71"/>
        <v>0</v>
      </c>
      <c r="F157" s="122">
        <f t="shared" si="71"/>
        <v>0</v>
      </c>
      <c r="G157" s="122">
        <f t="shared" si="71"/>
        <v>0</v>
      </c>
      <c r="H157" s="122">
        <f t="shared" si="71"/>
        <v>0</v>
      </c>
      <c r="I157" s="122">
        <f t="shared" si="71"/>
        <v>0</v>
      </c>
      <c r="J157" s="122">
        <f t="shared" si="71"/>
        <v>0</v>
      </c>
      <c r="K157" s="122">
        <f t="shared" si="71"/>
        <v>742</v>
      </c>
      <c r="L157" s="122">
        <f t="shared" si="71"/>
        <v>0</v>
      </c>
      <c r="M157" s="122">
        <f t="shared" si="71"/>
        <v>0</v>
      </c>
      <c r="N157" s="122">
        <f t="shared" si="71"/>
        <v>742</v>
      </c>
      <c r="O157" s="122">
        <f t="shared" si="71"/>
        <v>17110</v>
      </c>
      <c r="P157" s="122">
        <f t="shared" si="71"/>
        <v>0</v>
      </c>
      <c r="Q157" s="122">
        <f t="shared" si="71"/>
        <v>0</v>
      </c>
      <c r="R157" s="122">
        <f t="shared" si="71"/>
        <v>17110</v>
      </c>
    </row>
    <row r="158" spans="1:18" s="121" customFormat="1" hidden="1" x14ac:dyDescent="0.35">
      <c r="A158" s="6" t="s">
        <v>24</v>
      </c>
      <c r="B158" s="122">
        <f t="shared" ref="B158:B171" si="72">SUM(F158+J158+N158+R158)</f>
        <v>0</v>
      </c>
      <c r="C158" s="108"/>
      <c r="D158" s="108"/>
      <c r="E158" s="108"/>
      <c r="F158" s="122">
        <f t="shared" ref="F158:F171" si="73">SUM(C158:E158)</f>
        <v>0</v>
      </c>
      <c r="G158" s="108"/>
      <c r="H158" s="108"/>
      <c r="I158" s="108"/>
      <c r="J158" s="122">
        <f t="shared" ref="J158:J171" si="74">SUM(G158:I158)</f>
        <v>0</v>
      </c>
      <c r="K158" s="108"/>
      <c r="L158" s="108"/>
      <c r="M158" s="108"/>
      <c r="N158" s="122">
        <f t="shared" ref="N158:N171" si="75">SUM(K158:M158)</f>
        <v>0</v>
      </c>
      <c r="O158" s="108"/>
      <c r="P158" s="108"/>
      <c r="Q158" s="108"/>
      <c r="R158" s="122">
        <f t="shared" ref="R158:R171" si="76">SUM(O158:Q158)</f>
        <v>0</v>
      </c>
    </row>
    <row r="159" spans="1:18" s="121" customFormat="1" hidden="1" x14ac:dyDescent="0.35">
      <c r="A159" s="6" t="s">
        <v>23</v>
      </c>
      <c r="B159" s="122">
        <f t="shared" si="72"/>
        <v>0</v>
      </c>
      <c r="C159" s="108"/>
      <c r="D159" s="108"/>
      <c r="E159" s="108"/>
      <c r="F159" s="122">
        <f t="shared" si="73"/>
        <v>0</v>
      </c>
      <c r="G159" s="108"/>
      <c r="H159" s="108"/>
      <c r="I159" s="108">
        <f>3000-3000</f>
        <v>0</v>
      </c>
      <c r="J159" s="122">
        <f t="shared" si="74"/>
        <v>0</v>
      </c>
      <c r="K159" s="108"/>
      <c r="L159" s="108">
        <f>3000-3000</f>
        <v>0</v>
      </c>
      <c r="M159" s="108"/>
      <c r="N159" s="122">
        <f t="shared" si="75"/>
        <v>0</v>
      </c>
      <c r="O159" s="108"/>
      <c r="P159" s="108"/>
      <c r="Q159" s="108"/>
      <c r="R159" s="122">
        <f t="shared" si="76"/>
        <v>0</v>
      </c>
    </row>
    <row r="160" spans="1:18" s="121" customFormat="1" hidden="1" x14ac:dyDescent="0.35">
      <c r="A160" s="6" t="s">
        <v>22</v>
      </c>
      <c r="B160" s="122">
        <f t="shared" si="72"/>
        <v>0</v>
      </c>
      <c r="C160" s="108"/>
      <c r="D160" s="108"/>
      <c r="E160" s="108"/>
      <c r="F160" s="122">
        <f t="shared" si="73"/>
        <v>0</v>
      </c>
      <c r="G160" s="108"/>
      <c r="H160" s="108"/>
      <c r="I160" s="108"/>
      <c r="J160" s="122">
        <f t="shared" si="74"/>
        <v>0</v>
      </c>
      <c r="K160" s="108"/>
      <c r="L160" s="108"/>
      <c r="M160" s="108"/>
      <c r="N160" s="122">
        <f t="shared" si="75"/>
        <v>0</v>
      </c>
      <c r="O160" s="108"/>
      <c r="P160" s="108"/>
      <c r="Q160" s="108"/>
      <c r="R160" s="122">
        <f t="shared" si="76"/>
        <v>0</v>
      </c>
    </row>
    <row r="161" spans="1:18" s="121" customFormat="1" hidden="1" x14ac:dyDescent="0.35">
      <c r="A161" s="6" t="s">
        <v>21</v>
      </c>
      <c r="B161" s="122">
        <f t="shared" si="72"/>
        <v>0</v>
      </c>
      <c r="C161" s="108"/>
      <c r="D161" s="108"/>
      <c r="E161" s="108"/>
      <c r="F161" s="122">
        <f t="shared" si="73"/>
        <v>0</v>
      </c>
      <c r="G161" s="108"/>
      <c r="H161" s="108"/>
      <c r="I161" s="108"/>
      <c r="J161" s="122">
        <f t="shared" si="74"/>
        <v>0</v>
      </c>
      <c r="K161" s="108"/>
      <c r="L161" s="108"/>
      <c r="M161" s="108"/>
      <c r="N161" s="122">
        <f t="shared" si="75"/>
        <v>0</v>
      </c>
      <c r="O161" s="108"/>
      <c r="P161" s="108"/>
      <c r="Q161" s="108"/>
      <c r="R161" s="122">
        <f t="shared" si="76"/>
        <v>0</v>
      </c>
    </row>
    <row r="162" spans="1:18" s="121" customFormat="1" hidden="1" x14ac:dyDescent="0.35">
      <c r="A162" s="6" t="s">
        <v>20</v>
      </c>
      <c r="B162" s="122">
        <f t="shared" si="72"/>
        <v>0</v>
      </c>
      <c r="C162" s="108">
        <v>0</v>
      </c>
      <c r="D162" s="108"/>
      <c r="E162" s="108">
        <v>0</v>
      </c>
      <c r="F162" s="122">
        <f t="shared" si="73"/>
        <v>0</v>
      </c>
      <c r="G162" s="108"/>
      <c r="H162" s="108"/>
      <c r="I162" s="108"/>
      <c r="J162" s="122">
        <f t="shared" si="74"/>
        <v>0</v>
      </c>
      <c r="K162" s="108"/>
      <c r="L162" s="108"/>
      <c r="M162" s="108"/>
      <c r="N162" s="122">
        <f t="shared" si="75"/>
        <v>0</v>
      </c>
      <c r="O162" s="108"/>
      <c r="P162" s="108"/>
      <c r="Q162" s="108"/>
      <c r="R162" s="122">
        <f t="shared" si="76"/>
        <v>0</v>
      </c>
    </row>
    <row r="163" spans="1:18" s="121" customFormat="1" hidden="1" x14ac:dyDescent="0.35">
      <c r="A163" s="6" t="s">
        <v>19</v>
      </c>
      <c r="B163" s="122">
        <f t="shared" si="72"/>
        <v>0</v>
      </c>
      <c r="C163" s="108"/>
      <c r="D163" s="108"/>
      <c r="E163" s="108"/>
      <c r="F163" s="122">
        <f t="shared" si="73"/>
        <v>0</v>
      </c>
      <c r="G163" s="108"/>
      <c r="H163" s="108"/>
      <c r="I163" s="108"/>
      <c r="J163" s="122">
        <f t="shared" si="74"/>
        <v>0</v>
      </c>
      <c r="K163" s="108"/>
      <c r="L163" s="108"/>
      <c r="M163" s="108"/>
      <c r="N163" s="122">
        <f t="shared" si="75"/>
        <v>0</v>
      </c>
      <c r="O163" s="108"/>
      <c r="P163" s="108"/>
      <c r="Q163" s="108"/>
      <c r="R163" s="122">
        <f t="shared" si="76"/>
        <v>0</v>
      </c>
    </row>
    <row r="164" spans="1:18" s="121" customFormat="1" hidden="1" x14ac:dyDescent="0.35">
      <c r="A164" s="6" t="s">
        <v>18</v>
      </c>
      <c r="B164" s="122">
        <f t="shared" si="72"/>
        <v>0</v>
      </c>
      <c r="C164" s="108"/>
      <c r="D164" s="108"/>
      <c r="E164" s="108">
        <v>0</v>
      </c>
      <c r="F164" s="122">
        <f t="shared" si="73"/>
        <v>0</v>
      </c>
      <c r="G164" s="108"/>
      <c r="H164" s="108"/>
      <c r="I164" s="108"/>
      <c r="J164" s="122">
        <f t="shared" si="74"/>
        <v>0</v>
      </c>
      <c r="K164" s="108"/>
      <c r="L164" s="108"/>
      <c r="M164" s="108"/>
      <c r="N164" s="122">
        <f t="shared" si="75"/>
        <v>0</v>
      </c>
      <c r="O164" s="108"/>
      <c r="P164" s="108"/>
      <c r="Q164" s="108"/>
      <c r="R164" s="122">
        <f t="shared" si="76"/>
        <v>0</v>
      </c>
    </row>
    <row r="165" spans="1:18" s="121" customFormat="1" x14ac:dyDescent="0.35">
      <c r="A165" s="6" t="s">
        <v>17</v>
      </c>
      <c r="B165" s="122">
        <f t="shared" si="72"/>
        <v>17852</v>
      </c>
      <c r="C165" s="108">
        <v>0</v>
      </c>
      <c r="D165" s="108">
        <v>0</v>
      </c>
      <c r="E165" s="108">
        <v>0</v>
      </c>
      <c r="F165" s="122">
        <f t="shared" si="73"/>
        <v>0</v>
      </c>
      <c r="G165" s="108"/>
      <c r="H165" s="108"/>
      <c r="I165" s="108">
        <v>0</v>
      </c>
      <c r="J165" s="122">
        <f t="shared" si="74"/>
        <v>0</v>
      </c>
      <c r="K165" s="108">
        <v>742</v>
      </c>
      <c r="L165" s="108">
        <v>0</v>
      </c>
      <c r="M165" s="108"/>
      <c r="N165" s="122">
        <f t="shared" si="75"/>
        <v>742</v>
      </c>
      <c r="O165" s="108">
        <f>5000+5000+2110+5000</f>
        <v>17110</v>
      </c>
      <c r="P165" s="108"/>
      <c r="Q165" s="108"/>
      <c r="R165" s="122">
        <f t="shared" si="76"/>
        <v>17110</v>
      </c>
    </row>
    <row r="166" spans="1:18" s="121" customFormat="1" hidden="1" x14ac:dyDescent="0.35">
      <c r="A166" s="6" t="s">
        <v>16</v>
      </c>
      <c r="B166" s="122">
        <f t="shared" si="72"/>
        <v>0</v>
      </c>
      <c r="C166" s="108"/>
      <c r="D166" s="108"/>
      <c r="E166" s="108"/>
      <c r="F166" s="122">
        <f t="shared" si="73"/>
        <v>0</v>
      </c>
      <c r="G166" s="108"/>
      <c r="H166" s="108"/>
      <c r="I166" s="108"/>
      <c r="J166" s="122">
        <f t="shared" si="74"/>
        <v>0</v>
      </c>
      <c r="K166" s="108"/>
      <c r="L166" s="108"/>
      <c r="M166" s="108"/>
      <c r="N166" s="122">
        <f t="shared" si="75"/>
        <v>0</v>
      </c>
      <c r="O166" s="108"/>
      <c r="P166" s="108"/>
      <c r="Q166" s="108"/>
      <c r="R166" s="122">
        <f t="shared" si="76"/>
        <v>0</v>
      </c>
    </row>
    <row r="167" spans="1:18" s="121" customFormat="1" hidden="1" x14ac:dyDescent="0.35">
      <c r="A167" s="36" t="s">
        <v>15</v>
      </c>
      <c r="B167" s="124">
        <f t="shared" si="72"/>
        <v>0</v>
      </c>
      <c r="C167" s="113"/>
      <c r="D167" s="113"/>
      <c r="E167" s="113"/>
      <c r="F167" s="124">
        <f t="shared" si="73"/>
        <v>0</v>
      </c>
      <c r="G167" s="113"/>
      <c r="H167" s="113"/>
      <c r="I167" s="113"/>
      <c r="J167" s="124">
        <f t="shared" si="74"/>
        <v>0</v>
      </c>
      <c r="K167" s="113"/>
      <c r="L167" s="113"/>
      <c r="M167" s="113"/>
      <c r="N167" s="124">
        <f t="shared" si="75"/>
        <v>0</v>
      </c>
      <c r="O167" s="113">
        <v>0</v>
      </c>
      <c r="P167" s="113"/>
      <c r="Q167" s="113"/>
      <c r="R167" s="124">
        <f t="shared" si="76"/>
        <v>0</v>
      </c>
    </row>
    <row r="168" spans="1:18" s="121" customFormat="1" hidden="1" x14ac:dyDescent="0.35">
      <c r="A168" s="39" t="s">
        <v>14</v>
      </c>
      <c r="B168" s="125">
        <f t="shared" si="72"/>
        <v>0</v>
      </c>
      <c r="C168" s="115"/>
      <c r="D168" s="115"/>
      <c r="E168" s="115"/>
      <c r="F168" s="125">
        <f t="shared" si="73"/>
        <v>0</v>
      </c>
      <c r="G168" s="115"/>
      <c r="H168" s="115"/>
      <c r="I168" s="115"/>
      <c r="J168" s="125">
        <f t="shared" si="74"/>
        <v>0</v>
      </c>
      <c r="K168" s="115"/>
      <c r="L168" s="115"/>
      <c r="M168" s="115"/>
      <c r="N168" s="125">
        <f t="shared" si="75"/>
        <v>0</v>
      </c>
      <c r="O168" s="115"/>
      <c r="P168" s="115"/>
      <c r="Q168" s="115"/>
      <c r="R168" s="125">
        <f t="shared" si="76"/>
        <v>0</v>
      </c>
    </row>
    <row r="169" spans="1:18" s="121" customFormat="1" hidden="1" x14ac:dyDescent="0.35">
      <c r="A169" s="36" t="s">
        <v>13</v>
      </c>
      <c r="B169" s="124">
        <f t="shared" si="72"/>
        <v>0</v>
      </c>
      <c r="C169" s="113"/>
      <c r="D169" s="113"/>
      <c r="E169" s="113">
        <v>0</v>
      </c>
      <c r="F169" s="124">
        <f t="shared" si="73"/>
        <v>0</v>
      </c>
      <c r="G169" s="113"/>
      <c r="H169" s="113"/>
      <c r="I169" s="113"/>
      <c r="J169" s="124">
        <f t="shared" si="74"/>
        <v>0</v>
      </c>
      <c r="K169" s="113"/>
      <c r="L169" s="113"/>
      <c r="M169" s="113"/>
      <c r="N169" s="124">
        <f t="shared" si="75"/>
        <v>0</v>
      </c>
      <c r="O169" s="113"/>
      <c r="P169" s="113"/>
      <c r="Q169" s="113"/>
      <c r="R169" s="124">
        <f t="shared" si="76"/>
        <v>0</v>
      </c>
    </row>
    <row r="170" spans="1:18" s="121" customFormat="1" hidden="1" x14ac:dyDescent="0.35">
      <c r="A170" s="39" t="s">
        <v>12</v>
      </c>
      <c r="B170" s="125">
        <f t="shared" si="72"/>
        <v>0</v>
      </c>
      <c r="C170" s="115"/>
      <c r="D170" s="115"/>
      <c r="E170" s="115"/>
      <c r="F170" s="125">
        <f t="shared" si="73"/>
        <v>0</v>
      </c>
      <c r="G170" s="115"/>
      <c r="H170" s="115"/>
      <c r="I170" s="115"/>
      <c r="J170" s="125">
        <f t="shared" si="74"/>
        <v>0</v>
      </c>
      <c r="K170" s="115"/>
      <c r="L170" s="115"/>
      <c r="M170" s="115"/>
      <c r="N170" s="125">
        <f t="shared" si="75"/>
        <v>0</v>
      </c>
      <c r="O170" s="115"/>
      <c r="P170" s="115"/>
      <c r="Q170" s="115"/>
      <c r="R170" s="125">
        <f t="shared" si="76"/>
        <v>0</v>
      </c>
    </row>
    <row r="171" spans="1:18" s="121" customFormat="1" hidden="1" x14ac:dyDescent="0.35">
      <c r="A171" s="6" t="s">
        <v>11</v>
      </c>
      <c r="B171" s="122">
        <f t="shared" si="72"/>
        <v>0</v>
      </c>
      <c r="C171" s="108"/>
      <c r="D171" s="108"/>
      <c r="E171" s="108"/>
      <c r="F171" s="122">
        <f t="shared" si="73"/>
        <v>0</v>
      </c>
      <c r="G171" s="108"/>
      <c r="H171" s="108"/>
      <c r="I171" s="108"/>
      <c r="J171" s="122">
        <f t="shared" si="74"/>
        <v>0</v>
      </c>
      <c r="K171" s="108"/>
      <c r="L171" s="108"/>
      <c r="M171" s="108"/>
      <c r="N171" s="122">
        <f t="shared" si="75"/>
        <v>0</v>
      </c>
      <c r="O171" s="108"/>
      <c r="P171" s="108"/>
      <c r="Q171" s="108"/>
      <c r="R171" s="122">
        <f t="shared" si="76"/>
        <v>0</v>
      </c>
    </row>
    <row r="172" spans="1:18" s="121" customFormat="1" hidden="1" x14ac:dyDescent="0.35">
      <c r="A172" s="111" t="s">
        <v>10</v>
      </c>
      <c r="B172" s="122">
        <f t="shared" ref="B172:R172" si="77">SUM(B173:B177)</f>
        <v>0</v>
      </c>
      <c r="C172" s="122">
        <f t="shared" si="77"/>
        <v>0</v>
      </c>
      <c r="D172" s="122">
        <f t="shared" si="77"/>
        <v>0</v>
      </c>
      <c r="E172" s="122">
        <f t="shared" si="77"/>
        <v>0</v>
      </c>
      <c r="F172" s="122">
        <f t="shared" si="77"/>
        <v>0</v>
      </c>
      <c r="G172" s="122">
        <f t="shared" si="77"/>
        <v>0</v>
      </c>
      <c r="H172" s="122">
        <f t="shared" si="77"/>
        <v>0</v>
      </c>
      <c r="I172" s="122">
        <f t="shared" si="77"/>
        <v>0</v>
      </c>
      <c r="J172" s="122">
        <f t="shared" si="77"/>
        <v>0</v>
      </c>
      <c r="K172" s="122">
        <f t="shared" si="77"/>
        <v>0</v>
      </c>
      <c r="L172" s="122">
        <f t="shared" si="77"/>
        <v>0</v>
      </c>
      <c r="M172" s="122">
        <f t="shared" si="77"/>
        <v>0</v>
      </c>
      <c r="N172" s="122">
        <f t="shared" si="77"/>
        <v>0</v>
      </c>
      <c r="O172" s="122">
        <f t="shared" si="77"/>
        <v>0</v>
      </c>
      <c r="P172" s="122">
        <f t="shared" si="77"/>
        <v>0</v>
      </c>
      <c r="Q172" s="122">
        <f t="shared" si="77"/>
        <v>0</v>
      </c>
      <c r="R172" s="122">
        <f t="shared" si="77"/>
        <v>0</v>
      </c>
    </row>
    <row r="173" spans="1:18" s="121" customFormat="1" hidden="1" x14ac:dyDescent="0.35">
      <c r="A173" s="6" t="s">
        <v>9</v>
      </c>
      <c r="B173" s="122">
        <f>SUM(F173+J173+N173+R173)</f>
        <v>0</v>
      </c>
      <c r="C173" s="108"/>
      <c r="D173" s="108"/>
      <c r="E173" s="108"/>
      <c r="F173" s="122">
        <f>SUM(C173:E173)</f>
        <v>0</v>
      </c>
      <c r="G173" s="108"/>
      <c r="H173" s="108"/>
      <c r="I173" s="108"/>
      <c r="J173" s="122">
        <f>SUM(G173:I173)</f>
        <v>0</v>
      </c>
      <c r="K173" s="108"/>
      <c r="L173" s="108"/>
      <c r="M173" s="108"/>
      <c r="N173" s="122">
        <f>SUM(K173:M173)</f>
        <v>0</v>
      </c>
      <c r="O173" s="108"/>
      <c r="P173" s="108"/>
      <c r="Q173" s="108"/>
      <c r="R173" s="122">
        <f>SUM(O173:Q173)</f>
        <v>0</v>
      </c>
    </row>
    <row r="174" spans="1:18" s="121" customFormat="1" hidden="1" x14ac:dyDescent="0.35">
      <c r="A174" s="6" t="s">
        <v>8</v>
      </c>
      <c r="B174" s="122">
        <f>SUM(F174+J174+N174+R174)</f>
        <v>0</v>
      </c>
      <c r="C174" s="108"/>
      <c r="D174" s="108"/>
      <c r="E174" s="108"/>
      <c r="F174" s="122">
        <f>SUM(C174:E174)</f>
        <v>0</v>
      </c>
      <c r="G174" s="108"/>
      <c r="H174" s="108"/>
      <c r="I174" s="108"/>
      <c r="J174" s="122">
        <f>SUM(G174:I174)</f>
        <v>0</v>
      </c>
      <c r="K174" s="108"/>
      <c r="L174" s="108"/>
      <c r="M174" s="108"/>
      <c r="N174" s="122">
        <f>SUM(K174:M174)</f>
        <v>0</v>
      </c>
      <c r="O174" s="108"/>
      <c r="P174" s="108"/>
      <c r="Q174" s="108"/>
      <c r="R174" s="122">
        <f>SUM(O174:Q174)</f>
        <v>0</v>
      </c>
    </row>
    <row r="175" spans="1:18" s="121" customFormat="1" hidden="1" x14ac:dyDescent="0.35">
      <c r="A175" s="6" t="s">
        <v>7</v>
      </c>
      <c r="B175" s="122">
        <f>SUM(F175+J175+N175+R175)</f>
        <v>0</v>
      </c>
      <c r="C175" s="108"/>
      <c r="D175" s="108"/>
      <c r="E175" s="108"/>
      <c r="F175" s="122">
        <f>SUM(C175:E175)</f>
        <v>0</v>
      </c>
      <c r="G175" s="108"/>
      <c r="H175" s="108"/>
      <c r="I175" s="108"/>
      <c r="J175" s="122">
        <f>SUM(G175:I175)</f>
        <v>0</v>
      </c>
      <c r="K175" s="108"/>
      <c r="L175" s="108"/>
      <c r="M175" s="108"/>
      <c r="N175" s="122">
        <f>SUM(K175:M175)</f>
        <v>0</v>
      </c>
      <c r="O175" s="108"/>
      <c r="P175" s="108"/>
      <c r="Q175" s="108"/>
      <c r="R175" s="122">
        <f>SUM(O175:Q175)</f>
        <v>0</v>
      </c>
    </row>
    <row r="176" spans="1:18" s="121" customFormat="1" hidden="1" x14ac:dyDescent="0.35">
      <c r="A176" s="6" t="s">
        <v>6</v>
      </c>
      <c r="B176" s="122">
        <f>SUM(F176+J176+N176+R176)</f>
        <v>0</v>
      </c>
      <c r="C176" s="108"/>
      <c r="D176" s="108"/>
      <c r="E176" s="108"/>
      <c r="F176" s="122">
        <f>SUM(C176:E176)</f>
        <v>0</v>
      </c>
      <c r="G176" s="108"/>
      <c r="H176" s="108"/>
      <c r="I176" s="108"/>
      <c r="J176" s="122">
        <f>SUM(G176:I176)</f>
        <v>0</v>
      </c>
      <c r="K176" s="108"/>
      <c r="L176" s="108"/>
      <c r="M176" s="108"/>
      <c r="N176" s="122">
        <f>SUM(K176:M176)</f>
        <v>0</v>
      </c>
      <c r="O176" s="108"/>
      <c r="P176" s="108"/>
      <c r="Q176" s="108"/>
      <c r="R176" s="122">
        <f>SUM(O176:Q176)</f>
        <v>0</v>
      </c>
    </row>
    <row r="177" spans="1:20" s="121" customFormat="1" hidden="1" x14ac:dyDescent="0.35">
      <c r="A177" s="6" t="s">
        <v>5</v>
      </c>
      <c r="B177" s="122">
        <f>SUM(F177+J177+N177+R177)</f>
        <v>0</v>
      </c>
      <c r="C177" s="108"/>
      <c r="D177" s="108"/>
      <c r="E177" s="108"/>
      <c r="F177" s="122">
        <f>SUM(C177:E177)</f>
        <v>0</v>
      </c>
      <c r="G177" s="108"/>
      <c r="H177" s="108"/>
      <c r="I177" s="108"/>
      <c r="J177" s="122">
        <f>SUM(G177:I177)</f>
        <v>0</v>
      </c>
      <c r="K177" s="108"/>
      <c r="L177" s="108"/>
      <c r="M177" s="108"/>
      <c r="N177" s="122">
        <f>SUM(K177:M177)</f>
        <v>0</v>
      </c>
      <c r="O177" s="108"/>
      <c r="P177" s="108"/>
      <c r="Q177" s="108"/>
      <c r="R177" s="122">
        <f>SUM(O177:Q177)</f>
        <v>0</v>
      </c>
    </row>
    <row r="178" spans="1:20" s="121" customFormat="1" hidden="1" x14ac:dyDescent="0.35">
      <c r="A178" s="109" t="s">
        <v>4</v>
      </c>
      <c r="B178" s="123">
        <f t="shared" ref="B178:R178" si="78">SUM(B179:B180)</f>
        <v>0</v>
      </c>
      <c r="C178" s="123">
        <f t="shared" si="78"/>
        <v>0</v>
      </c>
      <c r="D178" s="123">
        <f t="shared" si="78"/>
        <v>0</v>
      </c>
      <c r="E178" s="123">
        <f t="shared" si="78"/>
        <v>0</v>
      </c>
      <c r="F178" s="123">
        <f t="shared" si="78"/>
        <v>0</v>
      </c>
      <c r="G178" s="123">
        <f t="shared" si="78"/>
        <v>0</v>
      </c>
      <c r="H178" s="123">
        <f t="shared" si="78"/>
        <v>0</v>
      </c>
      <c r="I178" s="123">
        <f t="shared" si="78"/>
        <v>0</v>
      </c>
      <c r="J178" s="123">
        <f t="shared" si="78"/>
        <v>0</v>
      </c>
      <c r="K178" s="123">
        <f t="shared" si="78"/>
        <v>0</v>
      </c>
      <c r="L178" s="123">
        <f t="shared" si="78"/>
        <v>0</v>
      </c>
      <c r="M178" s="123">
        <f t="shared" si="78"/>
        <v>0</v>
      </c>
      <c r="N178" s="123">
        <f t="shared" si="78"/>
        <v>0</v>
      </c>
      <c r="O178" s="123">
        <f t="shared" si="78"/>
        <v>0</v>
      </c>
      <c r="P178" s="123">
        <f t="shared" si="78"/>
        <v>0</v>
      </c>
      <c r="Q178" s="123">
        <f t="shared" si="78"/>
        <v>0</v>
      </c>
      <c r="R178" s="123">
        <f t="shared" si="78"/>
        <v>0</v>
      </c>
    </row>
    <row r="179" spans="1:20" s="121" customFormat="1" hidden="1" x14ac:dyDescent="0.35">
      <c r="A179" s="6" t="s">
        <v>3</v>
      </c>
      <c r="B179" s="122">
        <f>SUM(F179+J179+N179+R179)</f>
        <v>0</v>
      </c>
      <c r="C179" s="108"/>
      <c r="D179" s="108"/>
      <c r="E179" s="108"/>
      <c r="F179" s="122">
        <f>SUM(C179:E179)</f>
        <v>0</v>
      </c>
      <c r="G179" s="108"/>
      <c r="H179" s="108"/>
      <c r="I179" s="108"/>
      <c r="J179" s="122">
        <f>SUM(G179:I179)</f>
        <v>0</v>
      </c>
      <c r="K179" s="108"/>
      <c r="L179" s="108"/>
      <c r="M179" s="108"/>
      <c r="N179" s="122">
        <f>SUM(K179:M179)</f>
        <v>0</v>
      </c>
      <c r="O179" s="108"/>
      <c r="P179" s="108"/>
      <c r="Q179" s="108"/>
      <c r="R179" s="122">
        <f>SUM(O179:Q179)</f>
        <v>0</v>
      </c>
    </row>
    <row r="180" spans="1:20" s="121" customFormat="1" hidden="1" x14ac:dyDescent="0.35">
      <c r="A180" s="6" t="s">
        <v>2</v>
      </c>
      <c r="B180" s="122">
        <f>SUM(F180+J180+N180+R180)</f>
        <v>0</v>
      </c>
      <c r="C180" s="108"/>
      <c r="D180" s="108"/>
      <c r="E180" s="108"/>
      <c r="F180" s="122">
        <f>SUM(C180:E180)</f>
        <v>0</v>
      </c>
      <c r="G180" s="108"/>
      <c r="H180" s="108"/>
      <c r="I180" s="108"/>
      <c r="J180" s="122">
        <f>SUM(G180:I180)</f>
        <v>0</v>
      </c>
      <c r="K180" s="108"/>
      <c r="L180" s="108"/>
      <c r="M180" s="108"/>
      <c r="N180" s="122">
        <f>SUM(K180:M180)</f>
        <v>0</v>
      </c>
      <c r="O180" s="108"/>
      <c r="P180" s="108"/>
      <c r="Q180" s="108"/>
      <c r="R180" s="122">
        <f>SUM(O180:Q180)</f>
        <v>0</v>
      </c>
    </row>
    <row r="181" spans="1:20" s="121" customFormat="1" hidden="1" x14ac:dyDescent="0.35">
      <c r="A181" s="109" t="s">
        <v>1</v>
      </c>
      <c r="B181" s="122">
        <f>SUM(F181+J181+N181+R181)</f>
        <v>0</v>
      </c>
      <c r="C181" s="108"/>
      <c r="D181" s="108"/>
      <c r="E181" s="108"/>
      <c r="F181" s="122">
        <f>SUM(C181:E181)</f>
        <v>0</v>
      </c>
      <c r="G181" s="108"/>
      <c r="H181" s="108"/>
      <c r="I181" s="108"/>
      <c r="J181" s="122">
        <f>SUM(G181:I181)</f>
        <v>0</v>
      </c>
      <c r="K181" s="108"/>
      <c r="L181" s="108"/>
      <c r="M181" s="108"/>
      <c r="N181" s="122">
        <f>SUM(K181:M181)</f>
        <v>0</v>
      </c>
      <c r="O181" s="108"/>
      <c r="P181" s="108"/>
      <c r="Q181" s="108"/>
      <c r="R181" s="122">
        <f>SUM(O181:Q181)</f>
        <v>0</v>
      </c>
    </row>
    <row r="182" spans="1:20" s="121" customFormat="1" hidden="1" x14ac:dyDescent="0.35">
      <c r="A182" s="116" t="s">
        <v>0</v>
      </c>
      <c r="B182" s="124">
        <f>SUM(F182+J182+N182+R182)</f>
        <v>0</v>
      </c>
      <c r="C182" s="117"/>
      <c r="D182" s="117"/>
      <c r="E182" s="117"/>
      <c r="F182" s="124">
        <f>SUM(C182:E182)</f>
        <v>0</v>
      </c>
      <c r="G182" s="117"/>
      <c r="H182" s="117"/>
      <c r="I182" s="117"/>
      <c r="J182" s="124">
        <f>SUM(G182:I182)</f>
        <v>0</v>
      </c>
      <c r="K182" s="117"/>
      <c r="L182" s="117"/>
      <c r="M182" s="117"/>
      <c r="N182" s="124">
        <f>SUM(K182:M182)</f>
        <v>0</v>
      </c>
      <c r="O182" s="117"/>
      <c r="P182" s="117"/>
      <c r="Q182" s="117"/>
      <c r="R182" s="124">
        <f>SUM(O182:Q182)</f>
        <v>0</v>
      </c>
    </row>
    <row r="183" spans="1:20" s="121" customFormat="1" x14ac:dyDescent="0.35"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</row>
    <row r="184" spans="1:20" s="3" customFormat="1" x14ac:dyDescent="0.35">
      <c r="A184" s="118" t="s">
        <v>99</v>
      </c>
      <c r="B184" s="119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</row>
    <row r="185" spans="1:20" s="3" customFormat="1" x14ac:dyDescent="0.35">
      <c r="A185" s="149" t="s">
        <v>77</v>
      </c>
      <c r="B185" s="151" t="s">
        <v>76</v>
      </c>
      <c r="C185" s="153" t="s">
        <v>75</v>
      </c>
      <c r="D185" s="154"/>
      <c r="E185" s="155"/>
      <c r="F185" s="156" t="s">
        <v>74</v>
      </c>
      <c r="G185" s="153" t="s">
        <v>73</v>
      </c>
      <c r="H185" s="154"/>
      <c r="I185" s="155"/>
      <c r="J185" s="156" t="s">
        <v>72</v>
      </c>
      <c r="K185" s="153" t="s">
        <v>71</v>
      </c>
      <c r="L185" s="154"/>
      <c r="M185" s="155"/>
      <c r="N185" s="156" t="s">
        <v>70</v>
      </c>
      <c r="O185" s="153" t="s">
        <v>69</v>
      </c>
      <c r="P185" s="154"/>
      <c r="Q185" s="155"/>
      <c r="R185" s="156" t="s">
        <v>68</v>
      </c>
    </row>
    <row r="186" spans="1:20" s="13" customFormat="1" x14ac:dyDescent="0.2">
      <c r="A186" s="150"/>
      <c r="B186" s="152"/>
      <c r="C186" s="74">
        <v>24381</v>
      </c>
      <c r="D186" s="74">
        <v>24412</v>
      </c>
      <c r="E186" s="74">
        <v>24442</v>
      </c>
      <c r="F186" s="157"/>
      <c r="G186" s="74">
        <v>24473</v>
      </c>
      <c r="H186" s="74">
        <v>24504</v>
      </c>
      <c r="I186" s="74">
        <v>24532</v>
      </c>
      <c r="J186" s="157"/>
      <c r="K186" s="74">
        <v>24563</v>
      </c>
      <c r="L186" s="74">
        <v>24593</v>
      </c>
      <c r="M186" s="74">
        <v>24624</v>
      </c>
      <c r="N186" s="157"/>
      <c r="O186" s="74">
        <v>24654</v>
      </c>
      <c r="P186" s="74">
        <v>24685</v>
      </c>
      <c r="Q186" s="74">
        <v>24716</v>
      </c>
      <c r="R186" s="157"/>
    </row>
    <row r="187" spans="1:20" s="3" customFormat="1" ht="21.75" thickBot="1" x14ac:dyDescent="0.4">
      <c r="A187" s="75" t="s">
        <v>55</v>
      </c>
      <c r="B187" s="76">
        <f t="shared" ref="B187:R187" si="79">SUM(B188+B193+B238+B241+B242)</f>
        <v>193788.1</v>
      </c>
      <c r="C187" s="76">
        <f t="shared" si="79"/>
        <v>0</v>
      </c>
      <c r="D187" s="76">
        <f t="shared" si="79"/>
        <v>0</v>
      </c>
      <c r="E187" s="76">
        <f t="shared" si="79"/>
        <v>0</v>
      </c>
      <c r="F187" s="76">
        <f t="shared" si="79"/>
        <v>0</v>
      </c>
      <c r="G187" s="76">
        <f t="shared" si="79"/>
        <v>122855</v>
      </c>
      <c r="H187" s="76">
        <f t="shared" si="79"/>
        <v>1500</v>
      </c>
      <c r="I187" s="76">
        <f t="shared" si="79"/>
        <v>0</v>
      </c>
      <c r="J187" s="76">
        <f t="shared" si="79"/>
        <v>124355</v>
      </c>
      <c r="K187" s="76">
        <f t="shared" si="79"/>
        <v>5918</v>
      </c>
      <c r="L187" s="76">
        <f t="shared" si="79"/>
        <v>0</v>
      </c>
      <c r="M187" s="76">
        <f t="shared" si="79"/>
        <v>63515.1</v>
      </c>
      <c r="N187" s="76">
        <f t="shared" si="79"/>
        <v>69433.100000000006</v>
      </c>
      <c r="O187" s="76">
        <f>SUM(O188+O193+O238+O241+O242)</f>
        <v>0</v>
      </c>
      <c r="P187" s="76">
        <f t="shared" si="79"/>
        <v>0</v>
      </c>
      <c r="Q187" s="76">
        <f t="shared" si="79"/>
        <v>0</v>
      </c>
      <c r="R187" s="76">
        <f t="shared" si="79"/>
        <v>0</v>
      </c>
      <c r="S187" s="103"/>
      <c r="T187" s="104"/>
    </row>
    <row r="188" spans="1:20" s="121" customFormat="1" hidden="1" x14ac:dyDescent="0.35">
      <c r="A188" s="105" t="s">
        <v>54</v>
      </c>
      <c r="B188" s="120">
        <f t="shared" ref="B188" si="80">SUM(B189:B192)</f>
        <v>0</v>
      </c>
      <c r="C188" s="120">
        <f t="shared" ref="C188:D188" si="81">SUM(C189:C192)</f>
        <v>0</v>
      </c>
      <c r="D188" s="120">
        <f t="shared" si="81"/>
        <v>0</v>
      </c>
      <c r="E188" s="120">
        <f>SUM(E189:E192)</f>
        <v>0</v>
      </c>
      <c r="F188" s="120">
        <f t="shared" ref="F188:R188" si="82">SUM(F189:F192)</f>
        <v>0</v>
      </c>
      <c r="G188" s="120">
        <f t="shared" si="82"/>
        <v>0</v>
      </c>
      <c r="H188" s="120">
        <f t="shared" si="82"/>
        <v>0</v>
      </c>
      <c r="I188" s="120">
        <f t="shared" si="82"/>
        <v>0</v>
      </c>
      <c r="J188" s="120">
        <f t="shared" si="82"/>
        <v>0</v>
      </c>
      <c r="K188" s="120">
        <f t="shared" si="82"/>
        <v>0</v>
      </c>
      <c r="L188" s="120">
        <f t="shared" si="82"/>
        <v>0</v>
      </c>
      <c r="M188" s="120">
        <f t="shared" si="82"/>
        <v>0</v>
      </c>
      <c r="N188" s="120">
        <f t="shared" si="82"/>
        <v>0</v>
      </c>
      <c r="O188" s="120">
        <f t="shared" si="82"/>
        <v>0</v>
      </c>
      <c r="P188" s="120">
        <f t="shared" si="82"/>
        <v>0</v>
      </c>
      <c r="Q188" s="120">
        <f t="shared" si="82"/>
        <v>0</v>
      </c>
      <c r="R188" s="120">
        <f t="shared" si="82"/>
        <v>0</v>
      </c>
    </row>
    <row r="189" spans="1:20" s="121" customFormat="1" hidden="1" x14ac:dyDescent="0.35">
      <c r="A189" s="6" t="s">
        <v>53</v>
      </c>
      <c r="B189" s="122">
        <f>SUM(F189+J189+N189+R189)</f>
        <v>0</v>
      </c>
      <c r="C189" s="108"/>
      <c r="D189" s="108"/>
      <c r="E189" s="108"/>
      <c r="F189" s="122">
        <f>SUM(C189:E189)</f>
        <v>0</v>
      </c>
      <c r="G189" s="108"/>
      <c r="H189" s="108"/>
      <c r="I189" s="108"/>
      <c r="J189" s="122">
        <f>SUM(G189:I189)</f>
        <v>0</v>
      </c>
      <c r="K189" s="108"/>
      <c r="L189" s="108"/>
      <c r="M189" s="108"/>
      <c r="N189" s="122">
        <f>SUM(K189:M189)</f>
        <v>0</v>
      </c>
      <c r="O189" s="108"/>
      <c r="P189" s="108"/>
      <c r="Q189" s="108"/>
      <c r="R189" s="122">
        <f>SUM(O189:Q189)</f>
        <v>0</v>
      </c>
    </row>
    <row r="190" spans="1:20" s="121" customFormat="1" hidden="1" x14ac:dyDescent="0.35">
      <c r="A190" s="6" t="s">
        <v>52</v>
      </c>
      <c r="B190" s="122">
        <f t="shared" ref="B190:B192" si="83">SUM(F190+J190+N190+R190)</f>
        <v>0</v>
      </c>
      <c r="C190" s="108"/>
      <c r="D190" s="108"/>
      <c r="E190" s="108"/>
      <c r="F190" s="122">
        <f>SUM(C190:E190)</f>
        <v>0</v>
      </c>
      <c r="G190" s="108"/>
      <c r="H190" s="108"/>
      <c r="I190" s="108"/>
      <c r="J190" s="122">
        <f>SUM(G190:I190)</f>
        <v>0</v>
      </c>
      <c r="K190" s="108"/>
      <c r="L190" s="108"/>
      <c r="M190" s="108"/>
      <c r="N190" s="122">
        <f>SUM(K190:M190)</f>
        <v>0</v>
      </c>
      <c r="O190" s="108"/>
      <c r="P190" s="108"/>
      <c r="Q190" s="108"/>
      <c r="R190" s="122">
        <f>SUM(O190:Q190)</f>
        <v>0</v>
      </c>
    </row>
    <row r="191" spans="1:20" s="121" customFormat="1" hidden="1" x14ac:dyDescent="0.35">
      <c r="A191" s="6" t="s">
        <v>51</v>
      </c>
      <c r="B191" s="122">
        <f t="shared" si="83"/>
        <v>0</v>
      </c>
      <c r="C191" s="108"/>
      <c r="D191" s="108"/>
      <c r="E191" s="108"/>
      <c r="F191" s="122">
        <f>SUM(C191:E191)</f>
        <v>0</v>
      </c>
      <c r="G191" s="108"/>
      <c r="H191" s="108"/>
      <c r="I191" s="108"/>
      <c r="J191" s="122">
        <f>SUM(G191:I191)</f>
        <v>0</v>
      </c>
      <c r="K191" s="108"/>
      <c r="L191" s="108"/>
      <c r="M191" s="108"/>
      <c r="N191" s="122">
        <f>SUM(K191:M191)</f>
        <v>0</v>
      </c>
      <c r="O191" s="108"/>
      <c r="P191" s="108"/>
      <c r="Q191" s="108"/>
      <c r="R191" s="122">
        <f>SUM(O191:Q191)</f>
        <v>0</v>
      </c>
    </row>
    <row r="192" spans="1:20" s="121" customFormat="1" hidden="1" x14ac:dyDescent="0.35">
      <c r="A192" s="6" t="s">
        <v>50</v>
      </c>
      <c r="B192" s="122">
        <f t="shared" si="83"/>
        <v>0</v>
      </c>
      <c r="C192" s="108"/>
      <c r="D192" s="108"/>
      <c r="E192" s="108"/>
      <c r="F192" s="122">
        <f>SUM(C192:E192)</f>
        <v>0</v>
      </c>
      <c r="G192" s="108"/>
      <c r="H192" s="108"/>
      <c r="I192" s="108"/>
      <c r="J192" s="122">
        <f>SUM(G192:I192)</f>
        <v>0</v>
      </c>
      <c r="K192" s="108"/>
      <c r="L192" s="108"/>
      <c r="M192" s="108"/>
      <c r="N192" s="122">
        <f>SUM(K192:M192)</f>
        <v>0</v>
      </c>
      <c r="O192" s="108"/>
      <c r="P192" s="108"/>
      <c r="Q192" s="108"/>
      <c r="R192" s="122">
        <f>SUM(O192:Q192)</f>
        <v>0</v>
      </c>
    </row>
    <row r="193" spans="1:18" s="121" customFormat="1" hidden="1" x14ac:dyDescent="0.35">
      <c r="A193" s="109" t="s">
        <v>49</v>
      </c>
      <c r="B193" s="123">
        <f t="shared" ref="B193:R193" si="84">SUM(B194+B232)</f>
        <v>193788.1</v>
      </c>
      <c r="C193" s="123">
        <f t="shared" si="84"/>
        <v>0</v>
      </c>
      <c r="D193" s="123">
        <f t="shared" si="84"/>
        <v>0</v>
      </c>
      <c r="E193" s="123">
        <f t="shared" si="84"/>
        <v>0</v>
      </c>
      <c r="F193" s="123">
        <f t="shared" si="84"/>
        <v>0</v>
      </c>
      <c r="G193" s="123">
        <f t="shared" si="84"/>
        <v>122855</v>
      </c>
      <c r="H193" s="123">
        <f t="shared" si="84"/>
        <v>1500</v>
      </c>
      <c r="I193" s="123">
        <f t="shared" si="84"/>
        <v>0</v>
      </c>
      <c r="J193" s="123">
        <f t="shared" si="84"/>
        <v>124355</v>
      </c>
      <c r="K193" s="123">
        <f t="shared" si="84"/>
        <v>5918</v>
      </c>
      <c r="L193" s="123">
        <f t="shared" si="84"/>
        <v>0</v>
      </c>
      <c r="M193" s="123">
        <f t="shared" si="84"/>
        <v>63515.1</v>
      </c>
      <c r="N193" s="123">
        <f t="shared" si="84"/>
        <v>69433.100000000006</v>
      </c>
      <c r="O193" s="123">
        <f t="shared" si="84"/>
        <v>0</v>
      </c>
      <c r="P193" s="123">
        <f t="shared" si="84"/>
        <v>0</v>
      </c>
      <c r="Q193" s="123">
        <f t="shared" si="84"/>
        <v>0</v>
      </c>
      <c r="R193" s="123">
        <f t="shared" si="84"/>
        <v>0</v>
      </c>
    </row>
    <row r="194" spans="1:18" s="121" customFormat="1" hidden="1" x14ac:dyDescent="0.35">
      <c r="A194" s="6" t="s">
        <v>48</v>
      </c>
      <c r="B194" s="122">
        <f t="shared" ref="B194:J194" si="85">SUM(B195+B204+B217)</f>
        <v>193788.1</v>
      </c>
      <c r="C194" s="122">
        <f t="shared" si="85"/>
        <v>0</v>
      </c>
      <c r="D194" s="122">
        <f t="shared" si="85"/>
        <v>0</v>
      </c>
      <c r="E194" s="122">
        <f t="shared" si="85"/>
        <v>0</v>
      </c>
      <c r="F194" s="122">
        <f t="shared" si="85"/>
        <v>0</v>
      </c>
      <c r="G194" s="122">
        <f t="shared" si="85"/>
        <v>122855</v>
      </c>
      <c r="H194" s="122">
        <f t="shared" si="85"/>
        <v>1500</v>
      </c>
      <c r="I194" s="122">
        <f t="shared" si="85"/>
        <v>0</v>
      </c>
      <c r="J194" s="122">
        <f t="shared" si="85"/>
        <v>124355</v>
      </c>
      <c r="K194" s="122">
        <f>SUM(K195+K204+K217)</f>
        <v>5918</v>
      </c>
      <c r="L194" s="122">
        <f t="shared" ref="L194:R194" si="86">SUM(L195+L204+L217)</f>
        <v>0</v>
      </c>
      <c r="M194" s="122">
        <f t="shared" si="86"/>
        <v>63515.1</v>
      </c>
      <c r="N194" s="122">
        <f t="shared" si="86"/>
        <v>69433.100000000006</v>
      </c>
      <c r="O194" s="122">
        <f t="shared" si="86"/>
        <v>0</v>
      </c>
      <c r="P194" s="122">
        <f t="shared" si="86"/>
        <v>0</v>
      </c>
      <c r="Q194" s="122">
        <f t="shared" si="86"/>
        <v>0</v>
      </c>
      <c r="R194" s="122">
        <f t="shared" si="86"/>
        <v>0</v>
      </c>
    </row>
    <row r="195" spans="1:18" s="121" customFormat="1" hidden="1" x14ac:dyDescent="0.35">
      <c r="A195" s="111" t="s">
        <v>47</v>
      </c>
      <c r="B195" s="122">
        <f t="shared" ref="B195:L195" si="87">SUM(B196:B203)</f>
        <v>0</v>
      </c>
      <c r="C195" s="122">
        <f t="shared" si="87"/>
        <v>0</v>
      </c>
      <c r="D195" s="122">
        <f t="shared" si="87"/>
        <v>0</v>
      </c>
      <c r="E195" s="122">
        <f t="shared" si="87"/>
        <v>0</v>
      </c>
      <c r="F195" s="122">
        <f t="shared" si="87"/>
        <v>0</v>
      </c>
      <c r="G195" s="122">
        <f t="shared" si="87"/>
        <v>0</v>
      </c>
      <c r="H195" s="122">
        <f t="shared" si="87"/>
        <v>0</v>
      </c>
      <c r="I195" s="122">
        <f t="shared" si="87"/>
        <v>0</v>
      </c>
      <c r="J195" s="122">
        <f t="shared" si="87"/>
        <v>0</v>
      </c>
      <c r="K195" s="122">
        <f t="shared" si="87"/>
        <v>0</v>
      </c>
      <c r="L195" s="122">
        <f t="shared" si="87"/>
        <v>0</v>
      </c>
      <c r="M195" s="122">
        <f>SUM(M196:M203)</f>
        <v>0</v>
      </c>
      <c r="N195" s="122">
        <f t="shared" ref="N195:R195" si="88">SUM(N196:N203)</f>
        <v>0</v>
      </c>
      <c r="O195" s="122">
        <f t="shared" si="88"/>
        <v>0</v>
      </c>
      <c r="P195" s="122">
        <f t="shared" si="88"/>
        <v>0</v>
      </c>
      <c r="Q195" s="122">
        <f t="shared" si="88"/>
        <v>0</v>
      </c>
      <c r="R195" s="122">
        <f t="shared" si="88"/>
        <v>0</v>
      </c>
    </row>
    <row r="196" spans="1:18" s="121" customFormat="1" hidden="1" x14ac:dyDescent="0.35">
      <c r="A196" s="6" t="s">
        <v>46</v>
      </c>
      <c r="B196" s="122">
        <f t="shared" ref="B196:B203" si="89">SUM(F196+J196+N196+R196)</f>
        <v>0</v>
      </c>
      <c r="C196" s="108"/>
      <c r="D196" s="108"/>
      <c r="E196" s="108"/>
      <c r="F196" s="122">
        <f t="shared" ref="F196:F203" si="90">SUM(C196:E196)</f>
        <v>0</v>
      </c>
      <c r="G196" s="108"/>
      <c r="H196" s="108"/>
      <c r="I196" s="108"/>
      <c r="J196" s="122">
        <f t="shared" ref="J196:J203" si="91">SUM(G196:I196)</f>
        <v>0</v>
      </c>
      <c r="K196" s="108"/>
      <c r="L196" s="108"/>
      <c r="M196" s="108"/>
      <c r="N196" s="122">
        <f t="shared" ref="N196:N203" si="92">SUM(K196:M196)</f>
        <v>0</v>
      </c>
      <c r="O196" s="108"/>
      <c r="P196" s="108"/>
      <c r="Q196" s="108"/>
      <c r="R196" s="122">
        <f t="shared" ref="R196:R203" si="93">SUM(O196:Q196)</f>
        <v>0</v>
      </c>
    </row>
    <row r="197" spans="1:18" s="121" customFormat="1" hidden="1" x14ac:dyDescent="0.35">
      <c r="A197" s="6" t="s">
        <v>45</v>
      </c>
      <c r="B197" s="122">
        <f t="shared" si="89"/>
        <v>0</v>
      </c>
      <c r="C197" s="108"/>
      <c r="D197" s="108"/>
      <c r="E197" s="108"/>
      <c r="F197" s="122">
        <f t="shared" si="90"/>
        <v>0</v>
      </c>
      <c r="G197" s="108"/>
      <c r="H197" s="108"/>
      <c r="I197" s="108"/>
      <c r="J197" s="122">
        <f t="shared" si="91"/>
        <v>0</v>
      </c>
      <c r="K197" s="108"/>
      <c r="L197" s="108"/>
      <c r="M197" s="108"/>
      <c r="N197" s="122">
        <f t="shared" si="92"/>
        <v>0</v>
      </c>
      <c r="O197" s="108"/>
      <c r="P197" s="108"/>
      <c r="Q197" s="108"/>
      <c r="R197" s="122">
        <f t="shared" si="93"/>
        <v>0</v>
      </c>
    </row>
    <row r="198" spans="1:18" s="121" customFormat="1" hidden="1" x14ac:dyDescent="0.35">
      <c r="A198" s="6" t="s">
        <v>44</v>
      </c>
      <c r="B198" s="122">
        <f t="shared" si="89"/>
        <v>0</v>
      </c>
      <c r="C198" s="108"/>
      <c r="D198" s="108"/>
      <c r="E198" s="108"/>
      <c r="F198" s="122">
        <f t="shared" si="90"/>
        <v>0</v>
      </c>
      <c r="G198" s="108"/>
      <c r="H198" s="108"/>
      <c r="I198" s="108"/>
      <c r="J198" s="122">
        <f t="shared" si="91"/>
        <v>0</v>
      </c>
      <c r="K198" s="108"/>
      <c r="L198" s="108"/>
      <c r="M198" s="108"/>
      <c r="N198" s="122">
        <f t="shared" si="92"/>
        <v>0</v>
      </c>
      <c r="O198" s="108"/>
      <c r="P198" s="108"/>
      <c r="Q198" s="108"/>
      <c r="R198" s="122">
        <f t="shared" si="93"/>
        <v>0</v>
      </c>
    </row>
    <row r="199" spans="1:18" s="121" customFormat="1" hidden="1" x14ac:dyDescent="0.35">
      <c r="A199" s="6" t="s">
        <v>43</v>
      </c>
      <c r="B199" s="122">
        <f t="shared" si="89"/>
        <v>0</v>
      </c>
      <c r="C199" s="108"/>
      <c r="D199" s="108"/>
      <c r="E199" s="108"/>
      <c r="F199" s="122">
        <f t="shared" si="90"/>
        <v>0</v>
      </c>
      <c r="G199" s="108"/>
      <c r="H199" s="108"/>
      <c r="I199" s="108"/>
      <c r="J199" s="122">
        <f t="shared" si="91"/>
        <v>0</v>
      </c>
      <c r="K199" s="108"/>
      <c r="L199" s="108"/>
      <c r="M199" s="108"/>
      <c r="N199" s="122">
        <f t="shared" si="92"/>
        <v>0</v>
      </c>
      <c r="O199" s="108"/>
      <c r="P199" s="108"/>
      <c r="Q199" s="108"/>
      <c r="R199" s="122">
        <f t="shared" si="93"/>
        <v>0</v>
      </c>
    </row>
    <row r="200" spans="1:18" s="121" customFormat="1" hidden="1" x14ac:dyDescent="0.35">
      <c r="A200" s="6" t="s">
        <v>42</v>
      </c>
      <c r="B200" s="122">
        <f t="shared" si="89"/>
        <v>0</v>
      </c>
      <c r="C200" s="108"/>
      <c r="D200" s="108"/>
      <c r="E200" s="108"/>
      <c r="F200" s="122">
        <f t="shared" si="90"/>
        <v>0</v>
      </c>
      <c r="G200" s="108"/>
      <c r="H200" s="108"/>
      <c r="I200" s="108"/>
      <c r="J200" s="122">
        <f t="shared" si="91"/>
        <v>0</v>
      </c>
      <c r="K200" s="108"/>
      <c r="L200" s="108"/>
      <c r="M200" s="108"/>
      <c r="N200" s="122">
        <f t="shared" si="92"/>
        <v>0</v>
      </c>
      <c r="O200" s="108"/>
      <c r="P200" s="108"/>
      <c r="Q200" s="108"/>
      <c r="R200" s="122">
        <f t="shared" si="93"/>
        <v>0</v>
      </c>
    </row>
    <row r="201" spans="1:18" s="121" customFormat="1" hidden="1" x14ac:dyDescent="0.35">
      <c r="A201" s="6" t="s">
        <v>41</v>
      </c>
      <c r="B201" s="122">
        <f t="shared" si="89"/>
        <v>0</v>
      </c>
      <c r="C201" s="108"/>
      <c r="D201" s="108"/>
      <c r="E201" s="108"/>
      <c r="F201" s="122">
        <f t="shared" si="90"/>
        <v>0</v>
      </c>
      <c r="G201" s="108"/>
      <c r="H201" s="108"/>
      <c r="I201" s="108"/>
      <c r="J201" s="122">
        <f t="shared" si="91"/>
        <v>0</v>
      </c>
      <c r="K201" s="108"/>
      <c r="L201" s="108"/>
      <c r="M201" s="108"/>
      <c r="N201" s="122">
        <f t="shared" si="92"/>
        <v>0</v>
      </c>
      <c r="O201" s="108"/>
      <c r="P201" s="108"/>
      <c r="Q201" s="108"/>
      <c r="R201" s="122">
        <f t="shared" si="93"/>
        <v>0</v>
      </c>
    </row>
    <row r="202" spans="1:18" s="121" customFormat="1" hidden="1" x14ac:dyDescent="0.35">
      <c r="A202" s="6" t="s">
        <v>40</v>
      </c>
      <c r="B202" s="122">
        <f t="shared" si="89"/>
        <v>0</v>
      </c>
      <c r="C202" s="108"/>
      <c r="D202" s="108"/>
      <c r="E202" s="108"/>
      <c r="F202" s="122">
        <f t="shared" si="90"/>
        <v>0</v>
      </c>
      <c r="G202" s="108"/>
      <c r="H202" s="108"/>
      <c r="I202" s="108"/>
      <c r="J202" s="122">
        <f t="shared" si="91"/>
        <v>0</v>
      </c>
      <c r="K202" s="108"/>
      <c r="L202" s="108"/>
      <c r="M202" s="108"/>
      <c r="N202" s="122">
        <f t="shared" si="92"/>
        <v>0</v>
      </c>
      <c r="O202" s="108"/>
      <c r="P202" s="108"/>
      <c r="Q202" s="108"/>
      <c r="R202" s="122">
        <f t="shared" si="93"/>
        <v>0</v>
      </c>
    </row>
    <row r="203" spans="1:18" s="121" customFormat="1" hidden="1" x14ac:dyDescent="0.35">
      <c r="A203" s="6" t="s">
        <v>39</v>
      </c>
      <c r="B203" s="122">
        <f t="shared" si="89"/>
        <v>0</v>
      </c>
      <c r="C203" s="108"/>
      <c r="D203" s="108"/>
      <c r="E203" s="108"/>
      <c r="F203" s="122">
        <f t="shared" si="90"/>
        <v>0</v>
      </c>
      <c r="G203" s="108"/>
      <c r="H203" s="108"/>
      <c r="I203" s="108"/>
      <c r="J203" s="122">
        <f t="shared" si="91"/>
        <v>0</v>
      </c>
      <c r="K203" s="108"/>
      <c r="L203" s="108"/>
      <c r="M203" s="108"/>
      <c r="N203" s="122">
        <f t="shared" si="92"/>
        <v>0</v>
      </c>
      <c r="O203" s="108"/>
      <c r="P203" s="108"/>
      <c r="Q203" s="108"/>
      <c r="R203" s="122">
        <f t="shared" si="93"/>
        <v>0</v>
      </c>
    </row>
    <row r="204" spans="1:18" s="121" customFormat="1" hidden="1" x14ac:dyDescent="0.35">
      <c r="A204" s="111" t="s">
        <v>38</v>
      </c>
      <c r="B204" s="122">
        <f t="shared" ref="B204:I204" si="94">SUM(B205:B216)</f>
        <v>9216</v>
      </c>
      <c r="C204" s="122">
        <f t="shared" si="94"/>
        <v>0</v>
      </c>
      <c r="D204" s="122">
        <f t="shared" si="94"/>
        <v>0</v>
      </c>
      <c r="E204" s="122">
        <f t="shared" si="94"/>
        <v>0</v>
      </c>
      <c r="F204" s="122">
        <f t="shared" si="94"/>
        <v>0</v>
      </c>
      <c r="G204" s="122">
        <f t="shared" si="94"/>
        <v>0</v>
      </c>
      <c r="H204" s="122">
        <f t="shared" si="94"/>
        <v>0</v>
      </c>
      <c r="I204" s="122">
        <f t="shared" si="94"/>
        <v>0</v>
      </c>
      <c r="J204" s="122">
        <f>SUM(J205:J216)</f>
        <v>0</v>
      </c>
      <c r="K204" s="122">
        <f t="shared" ref="K204:R204" si="95">SUM(K205:K216)</f>
        <v>0</v>
      </c>
      <c r="L204" s="122">
        <f t="shared" si="95"/>
        <v>0</v>
      </c>
      <c r="M204" s="122">
        <f t="shared" si="95"/>
        <v>9216</v>
      </c>
      <c r="N204" s="122">
        <f t="shared" si="95"/>
        <v>9216</v>
      </c>
      <c r="O204" s="122">
        <f t="shared" si="95"/>
        <v>0</v>
      </c>
      <c r="P204" s="122">
        <f t="shared" si="95"/>
        <v>0</v>
      </c>
      <c r="Q204" s="122">
        <f t="shared" si="95"/>
        <v>0</v>
      </c>
      <c r="R204" s="122">
        <f t="shared" si="95"/>
        <v>0</v>
      </c>
    </row>
    <row r="205" spans="1:18" s="121" customFormat="1" x14ac:dyDescent="0.35">
      <c r="A205" s="6" t="s">
        <v>37</v>
      </c>
      <c r="B205" s="122">
        <f>SUM(F205+J205+N205+R205)</f>
        <v>9216</v>
      </c>
      <c r="C205" s="108">
        <v>0</v>
      </c>
      <c r="D205" s="108">
        <v>0</v>
      </c>
      <c r="E205" s="108">
        <v>0</v>
      </c>
      <c r="F205" s="122">
        <f t="shared" ref="F205:F216" si="96">SUM(C205:E205)</f>
        <v>0</v>
      </c>
      <c r="G205" s="108">
        <v>0</v>
      </c>
      <c r="H205" s="108">
        <f>720-720</f>
        <v>0</v>
      </c>
      <c r="I205" s="108">
        <f>1440-1440</f>
        <v>0</v>
      </c>
      <c r="J205" s="122">
        <f t="shared" ref="J205:J216" si="97">SUM(G205:I205)</f>
        <v>0</v>
      </c>
      <c r="K205" s="108">
        <f>720-720</f>
        <v>0</v>
      </c>
      <c r="L205" s="108">
        <f>1440-1440</f>
        <v>0</v>
      </c>
      <c r="M205" s="108">
        <f>10080-864</f>
        <v>9216</v>
      </c>
      <c r="N205" s="122">
        <f t="shared" ref="N205:N216" si="98">SUM(K205:M205)</f>
        <v>9216</v>
      </c>
      <c r="O205" s="108">
        <v>0</v>
      </c>
      <c r="P205" s="108"/>
      <c r="Q205" s="108"/>
      <c r="R205" s="122">
        <f t="shared" ref="R205:R216" si="99">SUM(O205:Q205)</f>
        <v>0</v>
      </c>
    </row>
    <row r="206" spans="1:18" s="121" customFormat="1" hidden="1" x14ac:dyDescent="0.35">
      <c r="A206" s="6" t="s">
        <v>36</v>
      </c>
      <c r="B206" s="122">
        <f t="shared" ref="B206:B216" si="100">SUM(F206+J206+N206+R206)</f>
        <v>0</v>
      </c>
      <c r="C206" s="108"/>
      <c r="D206" s="108"/>
      <c r="E206" s="108"/>
      <c r="F206" s="122">
        <f t="shared" si="96"/>
        <v>0</v>
      </c>
      <c r="G206" s="108"/>
      <c r="H206" s="108"/>
      <c r="I206" s="108"/>
      <c r="J206" s="122">
        <f t="shared" si="97"/>
        <v>0</v>
      </c>
      <c r="K206" s="108"/>
      <c r="L206" s="108"/>
      <c r="M206" s="108"/>
      <c r="N206" s="122">
        <f t="shared" si="98"/>
        <v>0</v>
      </c>
      <c r="O206" s="108"/>
      <c r="P206" s="108"/>
      <c r="Q206" s="108"/>
      <c r="R206" s="122">
        <f t="shared" si="99"/>
        <v>0</v>
      </c>
    </row>
    <row r="207" spans="1:18" s="121" customFormat="1" hidden="1" x14ac:dyDescent="0.35">
      <c r="A207" s="6" t="s">
        <v>35</v>
      </c>
      <c r="B207" s="122">
        <f t="shared" si="100"/>
        <v>0</v>
      </c>
      <c r="C207" s="108"/>
      <c r="D207" s="108"/>
      <c r="E207" s="108"/>
      <c r="F207" s="122">
        <f t="shared" si="96"/>
        <v>0</v>
      </c>
      <c r="G207" s="108"/>
      <c r="H207" s="108"/>
      <c r="I207" s="108"/>
      <c r="J207" s="122">
        <f t="shared" si="97"/>
        <v>0</v>
      </c>
      <c r="K207" s="108"/>
      <c r="L207" s="108"/>
      <c r="M207" s="108"/>
      <c r="N207" s="122">
        <f t="shared" si="98"/>
        <v>0</v>
      </c>
      <c r="O207" s="108">
        <f>10000-10000</f>
        <v>0</v>
      </c>
      <c r="P207" s="108"/>
      <c r="Q207" s="108"/>
      <c r="R207" s="122">
        <f t="shared" si="99"/>
        <v>0</v>
      </c>
    </row>
    <row r="208" spans="1:18" s="121" customFormat="1" hidden="1" x14ac:dyDescent="0.35">
      <c r="A208" s="6" t="s">
        <v>34</v>
      </c>
      <c r="B208" s="122">
        <f t="shared" si="100"/>
        <v>0</v>
      </c>
      <c r="C208" s="108"/>
      <c r="D208" s="108"/>
      <c r="E208" s="108"/>
      <c r="F208" s="122">
        <f t="shared" si="96"/>
        <v>0</v>
      </c>
      <c r="G208" s="108"/>
      <c r="H208" s="108"/>
      <c r="I208" s="108"/>
      <c r="J208" s="122">
        <f t="shared" si="97"/>
        <v>0</v>
      </c>
      <c r="K208" s="108"/>
      <c r="L208" s="108"/>
      <c r="M208" s="108"/>
      <c r="N208" s="122">
        <f t="shared" si="98"/>
        <v>0</v>
      </c>
      <c r="O208" s="108"/>
      <c r="P208" s="108"/>
      <c r="Q208" s="108"/>
      <c r="R208" s="122">
        <f t="shared" si="99"/>
        <v>0</v>
      </c>
    </row>
    <row r="209" spans="1:18" s="121" customFormat="1" hidden="1" x14ac:dyDescent="0.35">
      <c r="A209" s="6" t="s">
        <v>33</v>
      </c>
      <c r="B209" s="122">
        <f t="shared" si="100"/>
        <v>0</v>
      </c>
      <c r="C209" s="108"/>
      <c r="D209" s="108"/>
      <c r="E209" s="108"/>
      <c r="F209" s="122">
        <f t="shared" si="96"/>
        <v>0</v>
      </c>
      <c r="G209" s="108"/>
      <c r="H209" s="108"/>
      <c r="I209" s="108"/>
      <c r="J209" s="122">
        <f t="shared" si="97"/>
        <v>0</v>
      </c>
      <c r="K209" s="108"/>
      <c r="L209" s="108"/>
      <c r="M209" s="108"/>
      <c r="N209" s="122">
        <f t="shared" si="98"/>
        <v>0</v>
      </c>
      <c r="O209" s="108"/>
      <c r="P209" s="108"/>
      <c r="Q209" s="108"/>
      <c r="R209" s="122">
        <f t="shared" si="99"/>
        <v>0</v>
      </c>
    </row>
    <row r="210" spans="1:18" s="121" customFormat="1" hidden="1" x14ac:dyDescent="0.35">
      <c r="A210" s="6" t="s">
        <v>32</v>
      </c>
      <c r="B210" s="122">
        <f t="shared" si="100"/>
        <v>0</v>
      </c>
      <c r="C210" s="108"/>
      <c r="D210" s="108"/>
      <c r="E210" s="108"/>
      <c r="F210" s="122">
        <f t="shared" si="96"/>
        <v>0</v>
      </c>
      <c r="G210" s="108"/>
      <c r="H210" s="108"/>
      <c r="I210" s="108"/>
      <c r="J210" s="122">
        <f t="shared" si="97"/>
        <v>0</v>
      </c>
      <c r="K210" s="108"/>
      <c r="L210" s="108"/>
      <c r="M210" s="108"/>
      <c r="N210" s="122">
        <f t="shared" si="98"/>
        <v>0</v>
      </c>
      <c r="O210" s="108"/>
      <c r="P210" s="108"/>
      <c r="Q210" s="108"/>
      <c r="R210" s="122">
        <f t="shared" si="99"/>
        <v>0</v>
      </c>
    </row>
    <row r="211" spans="1:18" s="121" customFormat="1" hidden="1" x14ac:dyDescent="0.35">
      <c r="A211" s="6" t="s">
        <v>31</v>
      </c>
      <c r="B211" s="122">
        <f t="shared" si="100"/>
        <v>0</v>
      </c>
      <c r="C211" s="108"/>
      <c r="D211" s="108"/>
      <c r="E211" s="108"/>
      <c r="F211" s="122">
        <f t="shared" si="96"/>
        <v>0</v>
      </c>
      <c r="G211" s="108"/>
      <c r="H211" s="108"/>
      <c r="I211" s="108"/>
      <c r="J211" s="122">
        <f t="shared" si="97"/>
        <v>0</v>
      </c>
      <c r="K211" s="108"/>
      <c r="L211" s="108"/>
      <c r="M211" s="108"/>
      <c r="N211" s="122">
        <f t="shared" si="98"/>
        <v>0</v>
      </c>
      <c r="O211" s="108"/>
      <c r="P211" s="108"/>
      <c r="Q211" s="108"/>
      <c r="R211" s="122">
        <f t="shared" si="99"/>
        <v>0</v>
      </c>
    </row>
    <row r="212" spans="1:18" s="121" customFormat="1" hidden="1" x14ac:dyDescent="0.35">
      <c r="A212" s="6" t="s">
        <v>30</v>
      </c>
      <c r="B212" s="122">
        <f t="shared" si="100"/>
        <v>0</v>
      </c>
      <c r="C212" s="108"/>
      <c r="D212" s="108"/>
      <c r="E212" s="108"/>
      <c r="F212" s="122">
        <f t="shared" si="96"/>
        <v>0</v>
      </c>
      <c r="G212" s="108"/>
      <c r="H212" s="108"/>
      <c r="I212" s="108"/>
      <c r="J212" s="122">
        <f t="shared" si="97"/>
        <v>0</v>
      </c>
      <c r="K212" s="108"/>
      <c r="L212" s="108"/>
      <c r="M212" s="108"/>
      <c r="N212" s="122">
        <f t="shared" si="98"/>
        <v>0</v>
      </c>
      <c r="O212" s="108"/>
      <c r="P212" s="108"/>
      <c r="Q212" s="108"/>
      <c r="R212" s="122">
        <f t="shared" si="99"/>
        <v>0</v>
      </c>
    </row>
    <row r="213" spans="1:18" s="121" customFormat="1" hidden="1" x14ac:dyDescent="0.35">
      <c r="A213" s="6" t="s">
        <v>29</v>
      </c>
      <c r="B213" s="122">
        <f t="shared" si="100"/>
        <v>0</v>
      </c>
      <c r="C213" s="108"/>
      <c r="D213" s="108"/>
      <c r="E213" s="108"/>
      <c r="F213" s="122">
        <f t="shared" si="96"/>
        <v>0</v>
      </c>
      <c r="G213" s="108"/>
      <c r="H213" s="108"/>
      <c r="I213" s="108"/>
      <c r="J213" s="122">
        <f t="shared" si="97"/>
        <v>0</v>
      </c>
      <c r="K213" s="108"/>
      <c r="L213" s="108"/>
      <c r="M213" s="108"/>
      <c r="N213" s="122">
        <f t="shared" si="98"/>
        <v>0</v>
      </c>
      <c r="O213" s="108"/>
      <c r="P213" s="108"/>
      <c r="Q213" s="108"/>
      <c r="R213" s="122">
        <f t="shared" si="99"/>
        <v>0</v>
      </c>
    </row>
    <row r="214" spans="1:18" s="121" customFormat="1" hidden="1" x14ac:dyDescent="0.35">
      <c r="A214" s="6" t="s">
        <v>28</v>
      </c>
      <c r="B214" s="122">
        <f t="shared" si="100"/>
        <v>0</v>
      </c>
      <c r="C214" s="108"/>
      <c r="D214" s="108"/>
      <c r="E214" s="108"/>
      <c r="F214" s="122">
        <f t="shared" si="96"/>
        <v>0</v>
      </c>
      <c r="G214" s="108"/>
      <c r="H214" s="108"/>
      <c r="I214" s="108"/>
      <c r="J214" s="122">
        <f t="shared" si="97"/>
        <v>0</v>
      </c>
      <c r="K214" s="108"/>
      <c r="L214" s="108"/>
      <c r="M214" s="108"/>
      <c r="N214" s="122">
        <f t="shared" si="98"/>
        <v>0</v>
      </c>
      <c r="O214" s="108"/>
      <c r="P214" s="108"/>
      <c r="Q214" s="108"/>
      <c r="R214" s="122">
        <f t="shared" si="99"/>
        <v>0</v>
      </c>
    </row>
    <row r="215" spans="1:18" s="121" customFormat="1" hidden="1" x14ac:dyDescent="0.35">
      <c r="A215" s="6" t="s">
        <v>27</v>
      </c>
      <c r="B215" s="122">
        <f t="shared" si="100"/>
        <v>0</v>
      </c>
      <c r="C215" s="108"/>
      <c r="D215" s="108"/>
      <c r="E215" s="108"/>
      <c r="F215" s="122">
        <f t="shared" si="96"/>
        <v>0</v>
      </c>
      <c r="G215" s="108"/>
      <c r="H215" s="108"/>
      <c r="I215" s="108"/>
      <c r="J215" s="122">
        <f t="shared" si="97"/>
        <v>0</v>
      </c>
      <c r="K215" s="108"/>
      <c r="L215" s="108"/>
      <c r="M215" s="108"/>
      <c r="N215" s="122">
        <f t="shared" si="98"/>
        <v>0</v>
      </c>
      <c r="O215" s="108"/>
      <c r="P215" s="108"/>
      <c r="Q215" s="108"/>
      <c r="R215" s="122">
        <f t="shared" si="99"/>
        <v>0</v>
      </c>
    </row>
    <row r="216" spans="1:18" s="121" customFormat="1" hidden="1" x14ac:dyDescent="0.35">
      <c r="A216" s="6" t="s">
        <v>26</v>
      </c>
      <c r="B216" s="122">
        <f t="shared" si="100"/>
        <v>0</v>
      </c>
      <c r="C216" s="108"/>
      <c r="D216" s="108"/>
      <c r="E216" s="108"/>
      <c r="F216" s="122">
        <f t="shared" si="96"/>
        <v>0</v>
      </c>
      <c r="G216" s="108"/>
      <c r="H216" s="108"/>
      <c r="I216" s="108"/>
      <c r="J216" s="122">
        <f t="shared" si="97"/>
        <v>0</v>
      </c>
      <c r="K216" s="108"/>
      <c r="L216" s="108"/>
      <c r="M216" s="108"/>
      <c r="N216" s="122">
        <f t="shared" si="98"/>
        <v>0</v>
      </c>
      <c r="O216" s="108"/>
      <c r="P216" s="108"/>
      <c r="Q216" s="108"/>
      <c r="R216" s="122">
        <f t="shared" si="99"/>
        <v>0</v>
      </c>
    </row>
    <row r="217" spans="1:18" s="121" customFormat="1" hidden="1" x14ac:dyDescent="0.35">
      <c r="A217" s="111" t="s">
        <v>25</v>
      </c>
      <c r="B217" s="122">
        <f t="shared" ref="B217:R217" si="101">SUM(B218:B231)</f>
        <v>184572.1</v>
      </c>
      <c r="C217" s="122">
        <f t="shared" si="101"/>
        <v>0</v>
      </c>
      <c r="D217" s="122">
        <f t="shared" si="101"/>
        <v>0</v>
      </c>
      <c r="E217" s="122">
        <f t="shared" si="101"/>
        <v>0</v>
      </c>
      <c r="F217" s="122">
        <f t="shared" si="101"/>
        <v>0</v>
      </c>
      <c r="G217" s="122">
        <f t="shared" si="101"/>
        <v>122855</v>
      </c>
      <c r="H217" s="122">
        <f t="shared" si="101"/>
        <v>1500</v>
      </c>
      <c r="I217" s="122">
        <f t="shared" si="101"/>
        <v>0</v>
      </c>
      <c r="J217" s="122">
        <f t="shared" si="101"/>
        <v>124355</v>
      </c>
      <c r="K217" s="122">
        <f t="shared" si="101"/>
        <v>5918</v>
      </c>
      <c r="L217" s="122">
        <f t="shared" si="101"/>
        <v>0</v>
      </c>
      <c r="M217" s="122">
        <f t="shared" si="101"/>
        <v>54299.1</v>
      </c>
      <c r="N217" s="122">
        <f t="shared" si="101"/>
        <v>60217.1</v>
      </c>
      <c r="O217" s="122">
        <f t="shared" si="101"/>
        <v>0</v>
      </c>
      <c r="P217" s="122">
        <f t="shared" si="101"/>
        <v>0</v>
      </c>
      <c r="Q217" s="122">
        <f t="shared" si="101"/>
        <v>0</v>
      </c>
      <c r="R217" s="122">
        <f t="shared" si="101"/>
        <v>0</v>
      </c>
    </row>
    <row r="218" spans="1:18" s="121" customFormat="1" hidden="1" x14ac:dyDescent="0.35">
      <c r="A218" s="6" t="s">
        <v>24</v>
      </c>
      <c r="B218" s="122">
        <f t="shared" ref="B218:B231" si="102">SUM(F218+J218+N218+R218)</f>
        <v>0</v>
      </c>
      <c r="C218" s="108"/>
      <c r="D218" s="108"/>
      <c r="E218" s="108"/>
      <c r="F218" s="122">
        <f t="shared" ref="F218:F231" si="103">SUM(C218:E218)</f>
        <v>0</v>
      </c>
      <c r="G218" s="108"/>
      <c r="H218" s="108"/>
      <c r="I218" s="108"/>
      <c r="J218" s="122">
        <f t="shared" ref="J218:J231" si="104">SUM(G218:I218)</f>
        <v>0</v>
      </c>
      <c r="K218" s="108"/>
      <c r="L218" s="108"/>
      <c r="M218" s="108"/>
      <c r="N218" s="122">
        <f t="shared" ref="N218:N231" si="105">SUM(K218:M218)</f>
        <v>0</v>
      </c>
      <c r="O218" s="108"/>
      <c r="P218" s="108"/>
      <c r="Q218" s="108"/>
      <c r="R218" s="122">
        <f t="shared" ref="R218:R231" si="106">SUM(O218:Q218)</f>
        <v>0</v>
      </c>
    </row>
    <row r="219" spans="1:18" s="121" customFormat="1" x14ac:dyDescent="0.35">
      <c r="A219" s="6" t="s">
        <v>23</v>
      </c>
      <c r="B219" s="122">
        <f t="shared" si="102"/>
        <v>4924.1000000000004</v>
      </c>
      <c r="C219" s="108"/>
      <c r="D219" s="108"/>
      <c r="E219" s="108"/>
      <c r="F219" s="122">
        <f t="shared" si="103"/>
        <v>0</v>
      </c>
      <c r="G219" s="108"/>
      <c r="H219" s="108">
        <v>1500</v>
      </c>
      <c r="I219" s="108">
        <f>3000-3000</f>
        <v>0</v>
      </c>
      <c r="J219" s="122">
        <f t="shared" si="104"/>
        <v>1500</v>
      </c>
      <c r="K219" s="108">
        <v>1500</v>
      </c>
      <c r="L219" s="108">
        <f>3000-3000</f>
        <v>0</v>
      </c>
      <c r="M219" s="108">
        <f>14000-12075.9</f>
        <v>1924.1000000000004</v>
      </c>
      <c r="N219" s="122">
        <f t="shared" si="105"/>
        <v>3424.1000000000004</v>
      </c>
      <c r="O219" s="108">
        <f>10000-10000</f>
        <v>0</v>
      </c>
      <c r="P219" s="108"/>
      <c r="Q219" s="108"/>
      <c r="R219" s="122">
        <f t="shared" si="106"/>
        <v>0</v>
      </c>
    </row>
    <row r="220" spans="1:18" s="121" customFormat="1" hidden="1" x14ac:dyDescent="0.35">
      <c r="A220" s="6" t="s">
        <v>22</v>
      </c>
      <c r="B220" s="122">
        <f t="shared" si="102"/>
        <v>0</v>
      </c>
      <c r="C220" s="108"/>
      <c r="D220" s="108"/>
      <c r="E220" s="108"/>
      <c r="F220" s="122">
        <f t="shared" si="103"/>
        <v>0</v>
      </c>
      <c r="G220" s="108"/>
      <c r="H220" s="108"/>
      <c r="I220" s="108"/>
      <c r="J220" s="122">
        <f t="shared" si="104"/>
        <v>0</v>
      </c>
      <c r="K220" s="108"/>
      <c r="L220" s="108"/>
      <c r="M220" s="108"/>
      <c r="N220" s="122">
        <f t="shared" si="105"/>
        <v>0</v>
      </c>
      <c r="O220" s="108"/>
      <c r="P220" s="108"/>
      <c r="Q220" s="108"/>
      <c r="R220" s="122">
        <f t="shared" si="106"/>
        <v>0</v>
      </c>
    </row>
    <row r="221" spans="1:18" s="121" customFormat="1" hidden="1" x14ac:dyDescent="0.35">
      <c r="A221" s="6" t="s">
        <v>21</v>
      </c>
      <c r="B221" s="122">
        <f t="shared" si="102"/>
        <v>0</v>
      </c>
      <c r="C221" s="108"/>
      <c r="D221" s="108"/>
      <c r="E221" s="108"/>
      <c r="F221" s="122">
        <f t="shared" si="103"/>
        <v>0</v>
      </c>
      <c r="G221" s="108"/>
      <c r="H221" s="108"/>
      <c r="I221" s="108"/>
      <c r="J221" s="122">
        <f t="shared" si="104"/>
        <v>0</v>
      </c>
      <c r="K221" s="108"/>
      <c r="L221" s="108"/>
      <c r="M221" s="108"/>
      <c r="N221" s="122">
        <f t="shared" si="105"/>
        <v>0</v>
      </c>
      <c r="O221" s="108">
        <f>5000-5000</f>
        <v>0</v>
      </c>
      <c r="P221" s="108"/>
      <c r="Q221" s="108"/>
      <c r="R221" s="122">
        <f t="shared" si="106"/>
        <v>0</v>
      </c>
    </row>
    <row r="222" spans="1:18" s="121" customFormat="1" hidden="1" x14ac:dyDescent="0.35">
      <c r="A222" s="6" t="s">
        <v>20</v>
      </c>
      <c r="B222" s="122">
        <f t="shared" si="102"/>
        <v>0</v>
      </c>
      <c r="C222" s="108">
        <v>0</v>
      </c>
      <c r="D222" s="108"/>
      <c r="E222" s="108">
        <v>0</v>
      </c>
      <c r="F222" s="122">
        <f t="shared" si="103"/>
        <v>0</v>
      </c>
      <c r="G222" s="108"/>
      <c r="H222" s="108"/>
      <c r="I222" s="108"/>
      <c r="J222" s="122">
        <f t="shared" si="104"/>
        <v>0</v>
      </c>
      <c r="K222" s="108"/>
      <c r="L222" s="108"/>
      <c r="M222" s="108"/>
      <c r="N222" s="122">
        <f t="shared" si="105"/>
        <v>0</v>
      </c>
      <c r="O222" s="108"/>
      <c r="P222" s="108"/>
      <c r="Q222" s="108"/>
      <c r="R222" s="122">
        <f t="shared" si="106"/>
        <v>0</v>
      </c>
    </row>
    <row r="223" spans="1:18" s="121" customFormat="1" hidden="1" x14ac:dyDescent="0.35">
      <c r="A223" s="6" t="s">
        <v>19</v>
      </c>
      <c r="B223" s="122">
        <f t="shared" si="102"/>
        <v>0</v>
      </c>
      <c r="C223" s="108"/>
      <c r="D223" s="108"/>
      <c r="E223" s="108"/>
      <c r="F223" s="122">
        <f t="shared" si="103"/>
        <v>0</v>
      </c>
      <c r="G223" s="108"/>
      <c r="H223" s="108"/>
      <c r="I223" s="108"/>
      <c r="J223" s="122">
        <f t="shared" si="104"/>
        <v>0</v>
      </c>
      <c r="K223" s="108"/>
      <c r="L223" s="108"/>
      <c r="M223" s="108"/>
      <c r="N223" s="122">
        <f t="shared" si="105"/>
        <v>0</v>
      </c>
      <c r="O223" s="108">
        <f>5000-5000</f>
        <v>0</v>
      </c>
      <c r="P223" s="108"/>
      <c r="Q223" s="108"/>
      <c r="R223" s="122">
        <f t="shared" si="106"/>
        <v>0</v>
      </c>
    </row>
    <row r="224" spans="1:18" s="121" customFormat="1" hidden="1" x14ac:dyDescent="0.35">
      <c r="A224" s="6" t="s">
        <v>18</v>
      </c>
      <c r="B224" s="122">
        <f t="shared" si="102"/>
        <v>0</v>
      </c>
      <c r="C224" s="108"/>
      <c r="D224" s="108"/>
      <c r="E224" s="108">
        <v>0</v>
      </c>
      <c r="F224" s="122">
        <f t="shared" si="103"/>
        <v>0</v>
      </c>
      <c r="G224" s="108"/>
      <c r="H224" s="108"/>
      <c r="I224" s="108"/>
      <c r="J224" s="122">
        <f t="shared" si="104"/>
        <v>0</v>
      </c>
      <c r="K224" s="108"/>
      <c r="L224" s="108"/>
      <c r="M224" s="108"/>
      <c r="N224" s="122">
        <f t="shared" si="105"/>
        <v>0</v>
      </c>
      <c r="O224" s="108"/>
      <c r="P224" s="108"/>
      <c r="Q224" s="108"/>
      <c r="R224" s="122">
        <f t="shared" si="106"/>
        <v>0</v>
      </c>
    </row>
    <row r="225" spans="1:18" s="121" customFormat="1" x14ac:dyDescent="0.35">
      <c r="A225" s="6" t="s">
        <v>17</v>
      </c>
      <c r="B225" s="122">
        <f t="shared" si="102"/>
        <v>179648</v>
      </c>
      <c r="C225" s="108">
        <v>0</v>
      </c>
      <c r="D225" s="108">
        <v>0</v>
      </c>
      <c r="E225" s="108">
        <v>0</v>
      </c>
      <c r="F225" s="122">
        <f t="shared" si="103"/>
        <v>0</v>
      </c>
      <c r="G225" s="108">
        <f>158015-30000-5160</f>
        <v>122855</v>
      </c>
      <c r="H225" s="108"/>
      <c r="I225" s="108">
        <v>0</v>
      </c>
      <c r="J225" s="122">
        <f t="shared" si="104"/>
        <v>122855</v>
      </c>
      <c r="K225" s="108">
        <f>5160-742</f>
        <v>4418</v>
      </c>
      <c r="L225" s="108">
        <v>0</v>
      </c>
      <c r="M225" s="108">
        <v>52375</v>
      </c>
      <c r="N225" s="122">
        <f t="shared" si="105"/>
        <v>56793</v>
      </c>
      <c r="O225" s="108">
        <f>2110-2110</f>
        <v>0</v>
      </c>
      <c r="P225" s="108"/>
      <c r="Q225" s="108"/>
      <c r="R225" s="122">
        <f t="shared" si="106"/>
        <v>0</v>
      </c>
    </row>
    <row r="226" spans="1:18" s="121" customFormat="1" hidden="1" x14ac:dyDescent="0.35">
      <c r="A226" s="6" t="s">
        <v>16</v>
      </c>
      <c r="B226" s="122">
        <f t="shared" si="102"/>
        <v>0</v>
      </c>
      <c r="C226" s="108"/>
      <c r="D226" s="108"/>
      <c r="E226" s="108"/>
      <c r="F226" s="122">
        <f t="shared" si="103"/>
        <v>0</v>
      </c>
      <c r="G226" s="108"/>
      <c r="H226" s="108"/>
      <c r="I226" s="108"/>
      <c r="J226" s="122">
        <f t="shared" si="104"/>
        <v>0</v>
      </c>
      <c r="K226" s="108"/>
      <c r="L226" s="108"/>
      <c r="M226" s="108"/>
      <c r="N226" s="122">
        <f t="shared" si="105"/>
        <v>0</v>
      </c>
      <c r="O226" s="108"/>
      <c r="P226" s="108"/>
      <c r="Q226" s="108"/>
      <c r="R226" s="122">
        <f t="shared" si="106"/>
        <v>0</v>
      </c>
    </row>
    <row r="227" spans="1:18" s="121" customFormat="1" hidden="1" x14ac:dyDescent="0.35">
      <c r="A227" s="36" t="s">
        <v>15</v>
      </c>
      <c r="B227" s="124">
        <f t="shared" si="102"/>
        <v>0</v>
      </c>
      <c r="C227" s="113"/>
      <c r="D227" s="113"/>
      <c r="E227" s="113"/>
      <c r="F227" s="124">
        <f t="shared" si="103"/>
        <v>0</v>
      </c>
      <c r="G227" s="113"/>
      <c r="H227" s="113"/>
      <c r="I227" s="113"/>
      <c r="J227" s="124">
        <f t="shared" si="104"/>
        <v>0</v>
      </c>
      <c r="K227" s="113"/>
      <c r="L227" s="113"/>
      <c r="M227" s="113"/>
      <c r="N227" s="124">
        <f t="shared" si="105"/>
        <v>0</v>
      </c>
      <c r="O227" s="113">
        <f>5000-5000</f>
        <v>0</v>
      </c>
      <c r="P227" s="113"/>
      <c r="Q227" s="113"/>
      <c r="R227" s="124">
        <f t="shared" si="106"/>
        <v>0</v>
      </c>
    </row>
    <row r="228" spans="1:18" s="121" customFormat="1" hidden="1" x14ac:dyDescent="0.35">
      <c r="A228" s="39" t="s">
        <v>14</v>
      </c>
      <c r="B228" s="125">
        <f t="shared" si="102"/>
        <v>0</v>
      </c>
      <c r="C228" s="115"/>
      <c r="D228" s="115"/>
      <c r="E228" s="115"/>
      <c r="F228" s="125">
        <f t="shared" si="103"/>
        <v>0</v>
      </c>
      <c r="G228" s="115"/>
      <c r="H228" s="115"/>
      <c r="I228" s="115"/>
      <c r="J228" s="125">
        <f t="shared" si="104"/>
        <v>0</v>
      </c>
      <c r="K228" s="115"/>
      <c r="L228" s="115"/>
      <c r="M228" s="115"/>
      <c r="N228" s="125">
        <f t="shared" si="105"/>
        <v>0</v>
      </c>
      <c r="O228" s="115"/>
      <c r="P228" s="115"/>
      <c r="Q228" s="115"/>
      <c r="R228" s="125">
        <f t="shared" si="106"/>
        <v>0</v>
      </c>
    </row>
    <row r="229" spans="1:18" s="121" customFormat="1" hidden="1" x14ac:dyDescent="0.35">
      <c r="A229" s="36" t="s">
        <v>13</v>
      </c>
      <c r="B229" s="124">
        <f t="shared" si="102"/>
        <v>0</v>
      </c>
      <c r="C229" s="113"/>
      <c r="D229" s="113"/>
      <c r="E229" s="113">
        <v>0</v>
      </c>
      <c r="F229" s="124">
        <f t="shared" si="103"/>
        <v>0</v>
      </c>
      <c r="G229" s="113"/>
      <c r="H229" s="113"/>
      <c r="I229" s="113"/>
      <c r="J229" s="124">
        <f t="shared" si="104"/>
        <v>0</v>
      </c>
      <c r="K229" s="113"/>
      <c r="L229" s="113"/>
      <c r="M229" s="113"/>
      <c r="N229" s="124">
        <f t="shared" si="105"/>
        <v>0</v>
      </c>
      <c r="O229" s="113"/>
      <c r="P229" s="113"/>
      <c r="Q229" s="113"/>
      <c r="R229" s="124">
        <f t="shared" si="106"/>
        <v>0</v>
      </c>
    </row>
    <row r="230" spans="1:18" s="121" customFormat="1" hidden="1" x14ac:dyDescent="0.35">
      <c r="A230" s="39" t="s">
        <v>12</v>
      </c>
      <c r="B230" s="125">
        <f t="shared" si="102"/>
        <v>0</v>
      </c>
      <c r="C230" s="115"/>
      <c r="D230" s="115"/>
      <c r="E230" s="115"/>
      <c r="F230" s="125">
        <f t="shared" si="103"/>
        <v>0</v>
      </c>
      <c r="G230" s="115"/>
      <c r="H230" s="115"/>
      <c r="I230" s="115"/>
      <c r="J230" s="125">
        <f t="shared" si="104"/>
        <v>0</v>
      </c>
      <c r="K230" s="115"/>
      <c r="L230" s="115"/>
      <c r="M230" s="115"/>
      <c r="N230" s="125">
        <f t="shared" si="105"/>
        <v>0</v>
      </c>
      <c r="O230" s="115"/>
      <c r="P230" s="115"/>
      <c r="Q230" s="115"/>
      <c r="R230" s="125">
        <f t="shared" si="106"/>
        <v>0</v>
      </c>
    </row>
    <row r="231" spans="1:18" s="121" customFormat="1" hidden="1" x14ac:dyDescent="0.35">
      <c r="A231" s="6" t="s">
        <v>11</v>
      </c>
      <c r="B231" s="122">
        <f t="shared" si="102"/>
        <v>0</v>
      </c>
      <c r="C231" s="108"/>
      <c r="D231" s="108"/>
      <c r="E231" s="108"/>
      <c r="F231" s="122">
        <f t="shared" si="103"/>
        <v>0</v>
      </c>
      <c r="G231" s="108"/>
      <c r="H231" s="108"/>
      <c r="I231" s="108"/>
      <c r="J231" s="122">
        <f t="shared" si="104"/>
        <v>0</v>
      </c>
      <c r="K231" s="108"/>
      <c r="L231" s="108"/>
      <c r="M231" s="108"/>
      <c r="N231" s="122">
        <f t="shared" si="105"/>
        <v>0</v>
      </c>
      <c r="O231" s="108"/>
      <c r="P231" s="108"/>
      <c r="Q231" s="108"/>
      <c r="R231" s="122">
        <f t="shared" si="106"/>
        <v>0</v>
      </c>
    </row>
    <row r="232" spans="1:18" s="121" customFormat="1" hidden="1" x14ac:dyDescent="0.35">
      <c r="A232" s="111" t="s">
        <v>10</v>
      </c>
      <c r="B232" s="122">
        <f t="shared" ref="B232:R232" si="107">SUM(B233:B237)</f>
        <v>0</v>
      </c>
      <c r="C232" s="122">
        <f t="shared" si="107"/>
        <v>0</v>
      </c>
      <c r="D232" s="122">
        <f t="shared" si="107"/>
        <v>0</v>
      </c>
      <c r="E232" s="122">
        <f t="shared" si="107"/>
        <v>0</v>
      </c>
      <c r="F232" s="122">
        <f t="shared" si="107"/>
        <v>0</v>
      </c>
      <c r="G232" s="122">
        <f t="shared" si="107"/>
        <v>0</v>
      </c>
      <c r="H232" s="122">
        <f t="shared" si="107"/>
        <v>0</v>
      </c>
      <c r="I232" s="122">
        <f t="shared" si="107"/>
        <v>0</v>
      </c>
      <c r="J232" s="122">
        <f t="shared" si="107"/>
        <v>0</v>
      </c>
      <c r="K232" s="122">
        <f t="shared" si="107"/>
        <v>0</v>
      </c>
      <c r="L232" s="122">
        <f t="shared" si="107"/>
        <v>0</v>
      </c>
      <c r="M232" s="122">
        <f t="shared" si="107"/>
        <v>0</v>
      </c>
      <c r="N232" s="122">
        <f t="shared" si="107"/>
        <v>0</v>
      </c>
      <c r="O232" s="122">
        <f t="shared" si="107"/>
        <v>0</v>
      </c>
      <c r="P232" s="122">
        <f t="shared" si="107"/>
        <v>0</v>
      </c>
      <c r="Q232" s="122">
        <f t="shared" si="107"/>
        <v>0</v>
      </c>
      <c r="R232" s="122">
        <f t="shared" si="107"/>
        <v>0</v>
      </c>
    </row>
    <row r="233" spans="1:18" s="121" customFormat="1" hidden="1" x14ac:dyDescent="0.35">
      <c r="A233" s="6" t="s">
        <v>9</v>
      </c>
      <c r="B233" s="122">
        <f>SUM(F233+J233+N233+R233)</f>
        <v>0</v>
      </c>
      <c r="C233" s="108"/>
      <c r="D233" s="108"/>
      <c r="E233" s="108"/>
      <c r="F233" s="122">
        <f>SUM(C233:E233)</f>
        <v>0</v>
      </c>
      <c r="G233" s="108"/>
      <c r="H233" s="108"/>
      <c r="I233" s="108"/>
      <c r="J233" s="122">
        <f>SUM(G233:I233)</f>
        <v>0</v>
      </c>
      <c r="K233" s="108"/>
      <c r="L233" s="108"/>
      <c r="M233" s="108"/>
      <c r="N233" s="122">
        <f>SUM(K233:M233)</f>
        <v>0</v>
      </c>
      <c r="O233" s="108"/>
      <c r="P233" s="108"/>
      <c r="Q233" s="108"/>
      <c r="R233" s="122">
        <f>SUM(O233:Q233)</f>
        <v>0</v>
      </c>
    </row>
    <row r="234" spans="1:18" s="121" customFormat="1" hidden="1" x14ac:dyDescent="0.35">
      <c r="A234" s="6" t="s">
        <v>8</v>
      </c>
      <c r="B234" s="122">
        <f>SUM(F234+J234+N234+R234)</f>
        <v>0</v>
      </c>
      <c r="C234" s="108"/>
      <c r="D234" s="108"/>
      <c r="E234" s="108"/>
      <c r="F234" s="122">
        <f>SUM(C234:E234)</f>
        <v>0</v>
      </c>
      <c r="G234" s="108"/>
      <c r="H234" s="108"/>
      <c r="I234" s="108"/>
      <c r="J234" s="122">
        <f>SUM(G234:I234)</f>
        <v>0</v>
      </c>
      <c r="K234" s="108"/>
      <c r="L234" s="108"/>
      <c r="M234" s="108"/>
      <c r="N234" s="122">
        <f>SUM(K234:M234)</f>
        <v>0</v>
      </c>
      <c r="O234" s="108"/>
      <c r="P234" s="108"/>
      <c r="Q234" s="108"/>
      <c r="R234" s="122">
        <f>SUM(O234:Q234)</f>
        <v>0</v>
      </c>
    </row>
    <row r="235" spans="1:18" s="121" customFormat="1" hidden="1" x14ac:dyDescent="0.35">
      <c r="A235" s="6" t="s">
        <v>7</v>
      </c>
      <c r="B235" s="122">
        <f>SUM(F235+J235+N235+R235)</f>
        <v>0</v>
      </c>
      <c r="C235" s="108"/>
      <c r="D235" s="108"/>
      <c r="E235" s="108"/>
      <c r="F235" s="122">
        <f>SUM(C235:E235)</f>
        <v>0</v>
      </c>
      <c r="G235" s="108"/>
      <c r="H235" s="108"/>
      <c r="I235" s="108"/>
      <c r="J235" s="122">
        <f>SUM(G235:I235)</f>
        <v>0</v>
      </c>
      <c r="K235" s="108"/>
      <c r="L235" s="108"/>
      <c r="M235" s="108"/>
      <c r="N235" s="122">
        <f>SUM(K235:M235)</f>
        <v>0</v>
      </c>
      <c r="O235" s="108"/>
      <c r="P235" s="108"/>
      <c r="Q235" s="108"/>
      <c r="R235" s="122">
        <f>SUM(O235:Q235)</f>
        <v>0</v>
      </c>
    </row>
    <row r="236" spans="1:18" s="121" customFormat="1" hidden="1" x14ac:dyDescent="0.35">
      <c r="A236" s="6" t="s">
        <v>6</v>
      </c>
      <c r="B236" s="122">
        <f>SUM(F236+J236+N236+R236)</f>
        <v>0</v>
      </c>
      <c r="C236" s="108"/>
      <c r="D236" s="108"/>
      <c r="E236" s="108"/>
      <c r="F236" s="122">
        <f>SUM(C236:E236)</f>
        <v>0</v>
      </c>
      <c r="G236" s="108"/>
      <c r="H236" s="108"/>
      <c r="I236" s="108"/>
      <c r="J236" s="122">
        <f>SUM(G236:I236)</f>
        <v>0</v>
      </c>
      <c r="K236" s="108"/>
      <c r="L236" s="108"/>
      <c r="M236" s="108"/>
      <c r="N236" s="122">
        <f>SUM(K236:M236)</f>
        <v>0</v>
      </c>
      <c r="O236" s="108"/>
      <c r="P236" s="108"/>
      <c r="Q236" s="108"/>
      <c r="R236" s="122">
        <f>SUM(O236:Q236)</f>
        <v>0</v>
      </c>
    </row>
    <row r="237" spans="1:18" s="121" customFormat="1" hidden="1" x14ac:dyDescent="0.35">
      <c r="A237" s="6" t="s">
        <v>5</v>
      </c>
      <c r="B237" s="122">
        <f>SUM(F237+J237+N237+R237)</f>
        <v>0</v>
      </c>
      <c r="C237" s="108"/>
      <c r="D237" s="108"/>
      <c r="E237" s="108"/>
      <c r="F237" s="122">
        <f>SUM(C237:E237)</f>
        <v>0</v>
      </c>
      <c r="G237" s="108"/>
      <c r="H237" s="108"/>
      <c r="I237" s="108"/>
      <c r="J237" s="122">
        <f>SUM(G237:I237)</f>
        <v>0</v>
      </c>
      <c r="K237" s="108"/>
      <c r="L237" s="108"/>
      <c r="M237" s="108"/>
      <c r="N237" s="122">
        <f>SUM(K237:M237)</f>
        <v>0</v>
      </c>
      <c r="O237" s="108"/>
      <c r="P237" s="108"/>
      <c r="Q237" s="108"/>
      <c r="R237" s="122">
        <f>SUM(O237:Q237)</f>
        <v>0</v>
      </c>
    </row>
    <row r="238" spans="1:18" s="121" customFormat="1" hidden="1" x14ac:dyDescent="0.35">
      <c r="A238" s="109" t="s">
        <v>4</v>
      </c>
      <c r="B238" s="123">
        <f t="shared" ref="B238:R238" si="108">SUM(B239:B240)</f>
        <v>0</v>
      </c>
      <c r="C238" s="123">
        <f t="shared" si="108"/>
        <v>0</v>
      </c>
      <c r="D238" s="123">
        <f t="shared" si="108"/>
        <v>0</v>
      </c>
      <c r="E238" s="123">
        <f t="shared" si="108"/>
        <v>0</v>
      </c>
      <c r="F238" s="123">
        <f t="shared" si="108"/>
        <v>0</v>
      </c>
      <c r="G238" s="123">
        <f t="shared" si="108"/>
        <v>0</v>
      </c>
      <c r="H238" s="123">
        <f t="shared" si="108"/>
        <v>0</v>
      </c>
      <c r="I238" s="123">
        <f t="shared" si="108"/>
        <v>0</v>
      </c>
      <c r="J238" s="123">
        <f t="shared" si="108"/>
        <v>0</v>
      </c>
      <c r="K238" s="123">
        <f t="shared" si="108"/>
        <v>0</v>
      </c>
      <c r="L238" s="123">
        <f t="shared" si="108"/>
        <v>0</v>
      </c>
      <c r="M238" s="123">
        <f t="shared" si="108"/>
        <v>0</v>
      </c>
      <c r="N238" s="123">
        <f t="shared" si="108"/>
        <v>0</v>
      </c>
      <c r="O238" s="123">
        <f t="shared" si="108"/>
        <v>0</v>
      </c>
      <c r="P238" s="123">
        <f t="shared" si="108"/>
        <v>0</v>
      </c>
      <c r="Q238" s="123">
        <f t="shared" si="108"/>
        <v>0</v>
      </c>
      <c r="R238" s="123">
        <f t="shared" si="108"/>
        <v>0</v>
      </c>
    </row>
    <row r="239" spans="1:18" s="121" customFormat="1" hidden="1" x14ac:dyDescent="0.35">
      <c r="A239" s="6" t="s">
        <v>3</v>
      </c>
      <c r="B239" s="122">
        <f>SUM(F239+J239+N239+R239)</f>
        <v>0</v>
      </c>
      <c r="C239" s="108"/>
      <c r="D239" s="108"/>
      <c r="E239" s="108"/>
      <c r="F239" s="122">
        <f>SUM(C239:E239)</f>
        <v>0</v>
      </c>
      <c r="G239" s="108"/>
      <c r="H239" s="108"/>
      <c r="I239" s="108"/>
      <c r="J239" s="122">
        <f>SUM(G239:I239)</f>
        <v>0</v>
      </c>
      <c r="K239" s="108"/>
      <c r="L239" s="108"/>
      <c r="M239" s="108"/>
      <c r="N239" s="122">
        <f>SUM(K239:M239)</f>
        <v>0</v>
      </c>
      <c r="O239" s="108"/>
      <c r="P239" s="108"/>
      <c r="Q239" s="108"/>
      <c r="R239" s="122">
        <f>SUM(O239:Q239)</f>
        <v>0</v>
      </c>
    </row>
    <row r="240" spans="1:18" s="121" customFormat="1" hidden="1" x14ac:dyDescent="0.35">
      <c r="A240" s="6" t="s">
        <v>2</v>
      </c>
      <c r="B240" s="122">
        <f>SUM(F240+J240+N240+R240)</f>
        <v>0</v>
      </c>
      <c r="C240" s="108"/>
      <c r="D240" s="108"/>
      <c r="E240" s="108"/>
      <c r="F240" s="122">
        <f>SUM(C240:E240)</f>
        <v>0</v>
      </c>
      <c r="G240" s="108"/>
      <c r="H240" s="108"/>
      <c r="I240" s="108"/>
      <c r="J240" s="122">
        <f>SUM(G240:I240)</f>
        <v>0</v>
      </c>
      <c r="K240" s="108"/>
      <c r="L240" s="108"/>
      <c r="M240" s="108"/>
      <c r="N240" s="122">
        <f>SUM(K240:M240)</f>
        <v>0</v>
      </c>
      <c r="O240" s="108"/>
      <c r="P240" s="108"/>
      <c r="Q240" s="108"/>
      <c r="R240" s="122">
        <f>SUM(O240:Q240)</f>
        <v>0</v>
      </c>
    </row>
    <row r="241" spans="1:20" s="121" customFormat="1" hidden="1" x14ac:dyDescent="0.35">
      <c r="A241" s="109" t="s">
        <v>1</v>
      </c>
      <c r="B241" s="122">
        <f>SUM(F241+J241+N241+R241)</f>
        <v>0</v>
      </c>
      <c r="C241" s="108"/>
      <c r="D241" s="108"/>
      <c r="E241" s="108"/>
      <c r="F241" s="122">
        <f>SUM(C241:E241)</f>
        <v>0</v>
      </c>
      <c r="G241" s="108"/>
      <c r="H241" s="108"/>
      <c r="I241" s="108"/>
      <c r="J241" s="122">
        <f>SUM(G241:I241)</f>
        <v>0</v>
      </c>
      <c r="K241" s="108"/>
      <c r="L241" s="108"/>
      <c r="M241" s="108"/>
      <c r="N241" s="122">
        <f>SUM(K241:M241)</f>
        <v>0</v>
      </c>
      <c r="O241" s="108"/>
      <c r="P241" s="108"/>
      <c r="Q241" s="108"/>
      <c r="R241" s="122">
        <f>SUM(O241:Q241)</f>
        <v>0</v>
      </c>
    </row>
    <row r="242" spans="1:20" s="121" customFormat="1" hidden="1" x14ac:dyDescent="0.35">
      <c r="A242" s="116" t="s">
        <v>0</v>
      </c>
      <c r="B242" s="124">
        <f>SUM(F242+J242+N242+R242)</f>
        <v>0</v>
      </c>
      <c r="C242" s="117"/>
      <c r="D242" s="117"/>
      <c r="E242" s="117"/>
      <c r="F242" s="124">
        <f>SUM(C242:E242)</f>
        <v>0</v>
      </c>
      <c r="G242" s="117"/>
      <c r="H242" s="117"/>
      <c r="I242" s="117"/>
      <c r="J242" s="124">
        <f>SUM(G242:I242)</f>
        <v>0</v>
      </c>
      <c r="K242" s="117"/>
      <c r="L242" s="117"/>
      <c r="M242" s="117"/>
      <c r="N242" s="124">
        <f>SUM(K242:M242)</f>
        <v>0</v>
      </c>
      <c r="O242" s="117"/>
      <c r="P242" s="117"/>
      <c r="Q242" s="117"/>
      <c r="R242" s="124">
        <f>SUM(O242:Q242)</f>
        <v>0</v>
      </c>
    </row>
    <row r="243" spans="1:20" s="121" customFormat="1" x14ac:dyDescent="0.35">
      <c r="B243" s="126"/>
      <c r="C243" s="126"/>
      <c r="D243" s="126"/>
      <c r="E243" s="126"/>
      <c r="F243" s="126"/>
      <c r="G243" s="126"/>
      <c r="H243" s="126"/>
      <c r="I243" s="126"/>
      <c r="J243" s="126"/>
      <c r="K243" s="126"/>
      <c r="L243" s="126"/>
      <c r="M243" s="126"/>
      <c r="N243" s="126"/>
      <c r="O243" s="126"/>
      <c r="P243" s="126"/>
      <c r="Q243" s="126"/>
      <c r="R243" s="126"/>
    </row>
    <row r="244" spans="1:20" s="3" customFormat="1" x14ac:dyDescent="0.35">
      <c r="A244" s="118" t="s">
        <v>133</v>
      </c>
      <c r="B244" s="119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</row>
    <row r="245" spans="1:20" s="3" customFormat="1" x14ac:dyDescent="0.35">
      <c r="A245" s="149" t="s">
        <v>77</v>
      </c>
      <c r="B245" s="151" t="s">
        <v>76</v>
      </c>
      <c r="C245" s="153" t="s">
        <v>75</v>
      </c>
      <c r="D245" s="154"/>
      <c r="E245" s="155"/>
      <c r="F245" s="156" t="s">
        <v>74</v>
      </c>
      <c r="G245" s="153" t="s">
        <v>73</v>
      </c>
      <c r="H245" s="154"/>
      <c r="I245" s="155"/>
      <c r="J245" s="156" t="s">
        <v>72</v>
      </c>
      <c r="K245" s="153" t="s">
        <v>71</v>
      </c>
      <c r="L245" s="154"/>
      <c r="M245" s="155"/>
      <c r="N245" s="156" t="s">
        <v>70</v>
      </c>
      <c r="O245" s="153" t="s">
        <v>69</v>
      </c>
      <c r="P245" s="154"/>
      <c r="Q245" s="155"/>
      <c r="R245" s="156" t="s">
        <v>68</v>
      </c>
    </row>
    <row r="246" spans="1:20" s="13" customFormat="1" x14ac:dyDescent="0.2">
      <c r="A246" s="150"/>
      <c r="B246" s="152"/>
      <c r="C246" s="74">
        <v>24381</v>
      </c>
      <c r="D246" s="74">
        <v>24412</v>
      </c>
      <c r="E246" s="74">
        <v>24442</v>
      </c>
      <c r="F246" s="157"/>
      <c r="G246" s="74">
        <v>24473</v>
      </c>
      <c r="H246" s="74">
        <v>24504</v>
      </c>
      <c r="I246" s="74">
        <v>24532</v>
      </c>
      <c r="J246" s="157"/>
      <c r="K246" s="74">
        <v>24563</v>
      </c>
      <c r="L246" s="74">
        <v>24593</v>
      </c>
      <c r="M246" s="74">
        <v>24624</v>
      </c>
      <c r="N246" s="157"/>
      <c r="O246" s="74">
        <v>24654</v>
      </c>
      <c r="P246" s="74">
        <v>24685</v>
      </c>
      <c r="Q246" s="74">
        <v>24716</v>
      </c>
      <c r="R246" s="157"/>
    </row>
    <row r="247" spans="1:20" s="3" customFormat="1" ht="21.75" thickBot="1" x14ac:dyDescent="0.4">
      <c r="A247" s="75" t="s">
        <v>55</v>
      </c>
      <c r="B247" s="76">
        <f t="shared" ref="B247:N247" si="109">SUM(B248+B253+B298+B301+B302)</f>
        <v>22939.9</v>
      </c>
      <c r="C247" s="76">
        <f t="shared" si="109"/>
        <v>0</v>
      </c>
      <c r="D247" s="76">
        <f t="shared" si="109"/>
        <v>0</v>
      </c>
      <c r="E247" s="76">
        <f t="shared" si="109"/>
        <v>0</v>
      </c>
      <c r="F247" s="76">
        <f t="shared" si="109"/>
        <v>0</v>
      </c>
      <c r="G247" s="76">
        <f t="shared" si="109"/>
        <v>0</v>
      </c>
      <c r="H247" s="76">
        <f t="shared" si="109"/>
        <v>0</v>
      </c>
      <c r="I247" s="76">
        <f t="shared" si="109"/>
        <v>0</v>
      </c>
      <c r="J247" s="76">
        <f t="shared" si="109"/>
        <v>0</v>
      </c>
      <c r="K247" s="76">
        <f t="shared" si="109"/>
        <v>0</v>
      </c>
      <c r="L247" s="76">
        <f t="shared" si="109"/>
        <v>0</v>
      </c>
      <c r="M247" s="76">
        <f t="shared" si="109"/>
        <v>12939.9</v>
      </c>
      <c r="N247" s="76">
        <f t="shared" si="109"/>
        <v>12939.9</v>
      </c>
      <c r="O247" s="76">
        <f>SUM(O248+O253+O298+O301+O302)</f>
        <v>10000</v>
      </c>
      <c r="P247" s="76">
        <f t="shared" ref="P247:R247" si="110">SUM(P248+P253+P298+P301+P302)</f>
        <v>0</v>
      </c>
      <c r="Q247" s="76">
        <f t="shared" si="110"/>
        <v>0</v>
      </c>
      <c r="R247" s="76">
        <f t="shared" si="110"/>
        <v>10000</v>
      </c>
      <c r="S247" s="103"/>
      <c r="T247" s="104"/>
    </row>
    <row r="248" spans="1:20" s="121" customFormat="1" hidden="1" x14ac:dyDescent="0.35">
      <c r="A248" s="105" t="s">
        <v>54</v>
      </c>
      <c r="B248" s="120">
        <f t="shared" ref="B248" si="111">SUM(B249:B252)</f>
        <v>0</v>
      </c>
      <c r="C248" s="120">
        <f t="shared" ref="C248:D248" si="112">SUM(C249:C252)</f>
        <v>0</v>
      </c>
      <c r="D248" s="120">
        <f t="shared" si="112"/>
        <v>0</v>
      </c>
      <c r="E248" s="120">
        <f>SUM(E249:E252)</f>
        <v>0</v>
      </c>
      <c r="F248" s="120">
        <f t="shared" ref="F248:R248" si="113">SUM(F249:F252)</f>
        <v>0</v>
      </c>
      <c r="G248" s="120">
        <f t="shared" si="113"/>
        <v>0</v>
      </c>
      <c r="H248" s="120">
        <f t="shared" si="113"/>
        <v>0</v>
      </c>
      <c r="I248" s="120">
        <f t="shared" si="113"/>
        <v>0</v>
      </c>
      <c r="J248" s="120">
        <f t="shared" si="113"/>
        <v>0</v>
      </c>
      <c r="K248" s="120">
        <f t="shared" si="113"/>
        <v>0</v>
      </c>
      <c r="L248" s="120">
        <f t="shared" si="113"/>
        <v>0</v>
      </c>
      <c r="M248" s="120">
        <f t="shared" si="113"/>
        <v>0</v>
      </c>
      <c r="N248" s="120">
        <f t="shared" si="113"/>
        <v>0</v>
      </c>
      <c r="O248" s="120">
        <f t="shared" si="113"/>
        <v>0</v>
      </c>
      <c r="P248" s="120">
        <f t="shared" si="113"/>
        <v>0</v>
      </c>
      <c r="Q248" s="120">
        <f t="shared" si="113"/>
        <v>0</v>
      </c>
      <c r="R248" s="120">
        <f t="shared" si="113"/>
        <v>0</v>
      </c>
    </row>
    <row r="249" spans="1:20" s="121" customFormat="1" hidden="1" x14ac:dyDescent="0.35">
      <c r="A249" s="6" t="s">
        <v>53</v>
      </c>
      <c r="B249" s="122">
        <f>SUM(F249+J249+N249+R249)</f>
        <v>0</v>
      </c>
      <c r="C249" s="108"/>
      <c r="D249" s="108"/>
      <c r="E249" s="108"/>
      <c r="F249" s="122">
        <f>SUM(C249:E249)</f>
        <v>0</v>
      </c>
      <c r="G249" s="108"/>
      <c r="H249" s="108"/>
      <c r="I249" s="108"/>
      <c r="J249" s="122">
        <f>SUM(G249:I249)</f>
        <v>0</v>
      </c>
      <c r="K249" s="108"/>
      <c r="L249" s="108"/>
      <c r="M249" s="108"/>
      <c r="N249" s="122">
        <f>SUM(K249:M249)</f>
        <v>0</v>
      </c>
      <c r="O249" s="108"/>
      <c r="P249" s="108"/>
      <c r="Q249" s="108"/>
      <c r="R249" s="122">
        <f>SUM(O249:Q249)</f>
        <v>0</v>
      </c>
    </row>
    <row r="250" spans="1:20" s="121" customFormat="1" hidden="1" x14ac:dyDescent="0.35">
      <c r="A250" s="6" t="s">
        <v>52</v>
      </c>
      <c r="B250" s="122">
        <f t="shared" ref="B250:B252" si="114">SUM(F250+J250+N250+R250)</f>
        <v>0</v>
      </c>
      <c r="C250" s="108"/>
      <c r="D250" s="108"/>
      <c r="E250" s="108"/>
      <c r="F250" s="122">
        <f>SUM(C250:E250)</f>
        <v>0</v>
      </c>
      <c r="G250" s="108"/>
      <c r="H250" s="108"/>
      <c r="I250" s="108"/>
      <c r="J250" s="122">
        <f>SUM(G250:I250)</f>
        <v>0</v>
      </c>
      <c r="K250" s="108"/>
      <c r="L250" s="108"/>
      <c r="M250" s="108"/>
      <c r="N250" s="122">
        <f>SUM(K250:M250)</f>
        <v>0</v>
      </c>
      <c r="O250" s="108"/>
      <c r="P250" s="108"/>
      <c r="Q250" s="108"/>
      <c r="R250" s="122">
        <f>SUM(O250:Q250)</f>
        <v>0</v>
      </c>
    </row>
    <row r="251" spans="1:20" s="121" customFormat="1" hidden="1" x14ac:dyDescent="0.35">
      <c r="A251" s="6" t="s">
        <v>51</v>
      </c>
      <c r="B251" s="122">
        <f t="shared" si="114"/>
        <v>0</v>
      </c>
      <c r="C251" s="108"/>
      <c r="D251" s="108"/>
      <c r="E251" s="108"/>
      <c r="F251" s="122">
        <f>SUM(C251:E251)</f>
        <v>0</v>
      </c>
      <c r="G251" s="108"/>
      <c r="H251" s="108"/>
      <c r="I251" s="108"/>
      <c r="J251" s="122">
        <f>SUM(G251:I251)</f>
        <v>0</v>
      </c>
      <c r="K251" s="108"/>
      <c r="L251" s="108"/>
      <c r="M251" s="108"/>
      <c r="N251" s="122">
        <f>SUM(K251:M251)</f>
        <v>0</v>
      </c>
      <c r="O251" s="108"/>
      <c r="P251" s="108"/>
      <c r="Q251" s="108"/>
      <c r="R251" s="122">
        <f>SUM(O251:Q251)</f>
        <v>0</v>
      </c>
    </row>
    <row r="252" spans="1:20" s="121" customFormat="1" hidden="1" x14ac:dyDescent="0.35">
      <c r="A252" s="6" t="s">
        <v>50</v>
      </c>
      <c r="B252" s="122">
        <f t="shared" si="114"/>
        <v>0</v>
      </c>
      <c r="C252" s="108"/>
      <c r="D252" s="108"/>
      <c r="E252" s="108"/>
      <c r="F252" s="122">
        <f>SUM(C252:E252)</f>
        <v>0</v>
      </c>
      <c r="G252" s="108"/>
      <c r="H252" s="108"/>
      <c r="I252" s="108"/>
      <c r="J252" s="122">
        <f>SUM(G252:I252)</f>
        <v>0</v>
      </c>
      <c r="K252" s="108"/>
      <c r="L252" s="108"/>
      <c r="M252" s="108"/>
      <c r="N252" s="122">
        <f>SUM(K252:M252)</f>
        <v>0</v>
      </c>
      <c r="O252" s="108"/>
      <c r="P252" s="108"/>
      <c r="Q252" s="108"/>
      <c r="R252" s="122">
        <f>SUM(O252:Q252)</f>
        <v>0</v>
      </c>
    </row>
    <row r="253" spans="1:20" s="121" customFormat="1" hidden="1" x14ac:dyDescent="0.35">
      <c r="A253" s="109" t="s">
        <v>49</v>
      </c>
      <c r="B253" s="123">
        <f t="shared" ref="B253:R253" si="115">SUM(B254+B292)</f>
        <v>22939.9</v>
      </c>
      <c r="C253" s="123">
        <f t="shared" si="115"/>
        <v>0</v>
      </c>
      <c r="D253" s="123">
        <f t="shared" si="115"/>
        <v>0</v>
      </c>
      <c r="E253" s="123">
        <f t="shared" si="115"/>
        <v>0</v>
      </c>
      <c r="F253" s="123">
        <f t="shared" si="115"/>
        <v>0</v>
      </c>
      <c r="G253" s="123">
        <f t="shared" si="115"/>
        <v>0</v>
      </c>
      <c r="H253" s="123">
        <f t="shared" si="115"/>
        <v>0</v>
      </c>
      <c r="I253" s="123">
        <f t="shared" si="115"/>
        <v>0</v>
      </c>
      <c r="J253" s="123">
        <f t="shared" si="115"/>
        <v>0</v>
      </c>
      <c r="K253" s="123">
        <f t="shared" si="115"/>
        <v>0</v>
      </c>
      <c r="L253" s="123">
        <f t="shared" si="115"/>
        <v>0</v>
      </c>
      <c r="M253" s="123">
        <f t="shared" si="115"/>
        <v>12939.9</v>
      </c>
      <c r="N253" s="123">
        <f t="shared" si="115"/>
        <v>12939.9</v>
      </c>
      <c r="O253" s="123">
        <f t="shared" si="115"/>
        <v>10000</v>
      </c>
      <c r="P253" s="123">
        <f t="shared" si="115"/>
        <v>0</v>
      </c>
      <c r="Q253" s="123">
        <f t="shared" si="115"/>
        <v>0</v>
      </c>
      <c r="R253" s="123">
        <f t="shared" si="115"/>
        <v>10000</v>
      </c>
    </row>
    <row r="254" spans="1:20" s="121" customFormat="1" hidden="1" x14ac:dyDescent="0.35">
      <c r="A254" s="6" t="s">
        <v>48</v>
      </c>
      <c r="B254" s="122">
        <f t="shared" ref="B254:J254" si="116">SUM(B255+B264+B277)</f>
        <v>22939.9</v>
      </c>
      <c r="C254" s="122">
        <f t="shared" si="116"/>
        <v>0</v>
      </c>
      <c r="D254" s="122">
        <f t="shared" si="116"/>
        <v>0</v>
      </c>
      <c r="E254" s="122">
        <f t="shared" si="116"/>
        <v>0</v>
      </c>
      <c r="F254" s="122">
        <f t="shared" si="116"/>
        <v>0</v>
      </c>
      <c r="G254" s="122">
        <f t="shared" si="116"/>
        <v>0</v>
      </c>
      <c r="H254" s="122">
        <f t="shared" si="116"/>
        <v>0</v>
      </c>
      <c r="I254" s="122">
        <f t="shared" si="116"/>
        <v>0</v>
      </c>
      <c r="J254" s="122">
        <f t="shared" si="116"/>
        <v>0</v>
      </c>
      <c r="K254" s="122">
        <f>SUM(K255+K264+K277)</f>
        <v>0</v>
      </c>
      <c r="L254" s="122">
        <f t="shared" ref="L254:R254" si="117">SUM(L255+L264+L277)</f>
        <v>0</v>
      </c>
      <c r="M254" s="122">
        <f t="shared" si="117"/>
        <v>12939.9</v>
      </c>
      <c r="N254" s="122">
        <f t="shared" si="117"/>
        <v>12939.9</v>
      </c>
      <c r="O254" s="122">
        <f t="shared" si="117"/>
        <v>10000</v>
      </c>
      <c r="P254" s="122">
        <f t="shared" si="117"/>
        <v>0</v>
      </c>
      <c r="Q254" s="122">
        <f t="shared" si="117"/>
        <v>0</v>
      </c>
      <c r="R254" s="122">
        <f t="shared" si="117"/>
        <v>10000</v>
      </c>
    </row>
    <row r="255" spans="1:20" s="121" customFormat="1" hidden="1" x14ac:dyDescent="0.35">
      <c r="A255" s="111" t="s">
        <v>47</v>
      </c>
      <c r="B255" s="122">
        <f t="shared" ref="B255:L255" si="118">SUM(B256:B263)</f>
        <v>0</v>
      </c>
      <c r="C255" s="122">
        <f t="shared" si="118"/>
        <v>0</v>
      </c>
      <c r="D255" s="122">
        <f t="shared" si="118"/>
        <v>0</v>
      </c>
      <c r="E255" s="122">
        <f t="shared" si="118"/>
        <v>0</v>
      </c>
      <c r="F255" s="122">
        <f t="shared" si="118"/>
        <v>0</v>
      </c>
      <c r="G255" s="122">
        <f t="shared" si="118"/>
        <v>0</v>
      </c>
      <c r="H255" s="122">
        <f t="shared" si="118"/>
        <v>0</v>
      </c>
      <c r="I255" s="122">
        <f t="shared" si="118"/>
        <v>0</v>
      </c>
      <c r="J255" s="122">
        <f t="shared" si="118"/>
        <v>0</v>
      </c>
      <c r="K255" s="122">
        <f t="shared" si="118"/>
        <v>0</v>
      </c>
      <c r="L255" s="122">
        <f t="shared" si="118"/>
        <v>0</v>
      </c>
      <c r="M255" s="122">
        <f>SUM(M256:M263)</f>
        <v>0</v>
      </c>
      <c r="N255" s="122">
        <f t="shared" ref="N255:R255" si="119">SUM(N256:N263)</f>
        <v>0</v>
      </c>
      <c r="O255" s="122">
        <f t="shared" si="119"/>
        <v>0</v>
      </c>
      <c r="P255" s="122">
        <f t="shared" si="119"/>
        <v>0</v>
      </c>
      <c r="Q255" s="122">
        <f t="shared" si="119"/>
        <v>0</v>
      </c>
      <c r="R255" s="122">
        <f t="shared" si="119"/>
        <v>0</v>
      </c>
    </row>
    <row r="256" spans="1:20" s="121" customFormat="1" hidden="1" x14ac:dyDescent="0.35">
      <c r="A256" s="6" t="s">
        <v>46</v>
      </c>
      <c r="B256" s="122">
        <f t="shared" ref="B256:B263" si="120">SUM(F256+J256+N256+R256)</f>
        <v>0</v>
      </c>
      <c r="C256" s="108"/>
      <c r="D256" s="108"/>
      <c r="E256" s="108"/>
      <c r="F256" s="122">
        <f t="shared" ref="F256:F263" si="121">SUM(C256:E256)</f>
        <v>0</v>
      </c>
      <c r="G256" s="108"/>
      <c r="H256" s="108"/>
      <c r="I256" s="108"/>
      <c r="J256" s="122">
        <f t="shared" ref="J256:J263" si="122">SUM(G256:I256)</f>
        <v>0</v>
      </c>
      <c r="K256" s="108"/>
      <c r="L256" s="108"/>
      <c r="M256" s="108"/>
      <c r="N256" s="122">
        <f t="shared" ref="N256:N263" si="123">SUM(K256:M256)</f>
        <v>0</v>
      </c>
      <c r="O256" s="108"/>
      <c r="P256" s="108"/>
      <c r="Q256" s="108"/>
      <c r="R256" s="122">
        <f t="shared" ref="R256:R263" si="124">SUM(O256:Q256)</f>
        <v>0</v>
      </c>
    </row>
    <row r="257" spans="1:18" s="121" customFormat="1" hidden="1" x14ac:dyDescent="0.35">
      <c r="A257" s="6" t="s">
        <v>45</v>
      </c>
      <c r="B257" s="122">
        <f t="shared" si="120"/>
        <v>0</v>
      </c>
      <c r="C257" s="108"/>
      <c r="D257" s="108"/>
      <c r="E257" s="108"/>
      <c r="F257" s="122">
        <f t="shared" si="121"/>
        <v>0</v>
      </c>
      <c r="G257" s="108"/>
      <c r="H257" s="108"/>
      <c r="I257" s="108"/>
      <c r="J257" s="122">
        <f t="shared" si="122"/>
        <v>0</v>
      </c>
      <c r="K257" s="108"/>
      <c r="L257" s="108"/>
      <c r="M257" s="108"/>
      <c r="N257" s="122">
        <f t="shared" si="123"/>
        <v>0</v>
      </c>
      <c r="O257" s="108"/>
      <c r="P257" s="108"/>
      <c r="Q257" s="108"/>
      <c r="R257" s="122">
        <f t="shared" si="124"/>
        <v>0</v>
      </c>
    </row>
    <row r="258" spans="1:18" s="121" customFormat="1" hidden="1" x14ac:dyDescent="0.35">
      <c r="A258" s="6" t="s">
        <v>44</v>
      </c>
      <c r="B258" s="122">
        <f t="shared" si="120"/>
        <v>0</v>
      </c>
      <c r="C258" s="108"/>
      <c r="D258" s="108"/>
      <c r="E258" s="108"/>
      <c r="F258" s="122">
        <f t="shared" si="121"/>
        <v>0</v>
      </c>
      <c r="G258" s="108"/>
      <c r="H258" s="108"/>
      <c r="I258" s="108"/>
      <c r="J258" s="122">
        <f t="shared" si="122"/>
        <v>0</v>
      </c>
      <c r="K258" s="108"/>
      <c r="L258" s="108"/>
      <c r="M258" s="108"/>
      <c r="N258" s="122">
        <f t="shared" si="123"/>
        <v>0</v>
      </c>
      <c r="O258" s="108"/>
      <c r="P258" s="108"/>
      <c r="Q258" s="108"/>
      <c r="R258" s="122">
        <f t="shared" si="124"/>
        <v>0</v>
      </c>
    </row>
    <row r="259" spans="1:18" s="121" customFormat="1" hidden="1" x14ac:dyDescent="0.35">
      <c r="A259" s="6" t="s">
        <v>43</v>
      </c>
      <c r="B259" s="122">
        <f t="shared" si="120"/>
        <v>0</v>
      </c>
      <c r="C259" s="108"/>
      <c r="D259" s="108"/>
      <c r="E259" s="108"/>
      <c r="F259" s="122">
        <f t="shared" si="121"/>
        <v>0</v>
      </c>
      <c r="G259" s="108"/>
      <c r="H259" s="108"/>
      <c r="I259" s="108"/>
      <c r="J259" s="122">
        <f t="shared" si="122"/>
        <v>0</v>
      </c>
      <c r="K259" s="108"/>
      <c r="L259" s="108"/>
      <c r="M259" s="108"/>
      <c r="N259" s="122">
        <f t="shared" si="123"/>
        <v>0</v>
      </c>
      <c r="O259" s="108"/>
      <c r="P259" s="108"/>
      <c r="Q259" s="108"/>
      <c r="R259" s="122">
        <f t="shared" si="124"/>
        <v>0</v>
      </c>
    </row>
    <row r="260" spans="1:18" s="121" customFormat="1" hidden="1" x14ac:dyDescent="0.35">
      <c r="A260" s="6" t="s">
        <v>42</v>
      </c>
      <c r="B260" s="122">
        <f t="shared" si="120"/>
        <v>0</v>
      </c>
      <c r="C260" s="108"/>
      <c r="D260" s="108"/>
      <c r="E260" s="108"/>
      <c r="F260" s="122">
        <f t="shared" si="121"/>
        <v>0</v>
      </c>
      <c r="G260" s="108"/>
      <c r="H260" s="108"/>
      <c r="I260" s="108"/>
      <c r="J260" s="122">
        <f t="shared" si="122"/>
        <v>0</v>
      </c>
      <c r="K260" s="108"/>
      <c r="L260" s="108"/>
      <c r="M260" s="108"/>
      <c r="N260" s="122">
        <f t="shared" si="123"/>
        <v>0</v>
      </c>
      <c r="O260" s="108"/>
      <c r="P260" s="108"/>
      <c r="Q260" s="108"/>
      <c r="R260" s="122">
        <f t="shared" si="124"/>
        <v>0</v>
      </c>
    </row>
    <row r="261" spans="1:18" s="121" customFormat="1" hidden="1" x14ac:dyDescent="0.35">
      <c r="A261" s="6" t="s">
        <v>41</v>
      </c>
      <c r="B261" s="122">
        <f t="shared" si="120"/>
        <v>0</v>
      </c>
      <c r="C261" s="108"/>
      <c r="D261" s="108"/>
      <c r="E261" s="108"/>
      <c r="F261" s="122">
        <f t="shared" si="121"/>
        <v>0</v>
      </c>
      <c r="G261" s="108"/>
      <c r="H261" s="108"/>
      <c r="I261" s="108"/>
      <c r="J261" s="122">
        <f t="shared" si="122"/>
        <v>0</v>
      </c>
      <c r="K261" s="108"/>
      <c r="L261" s="108"/>
      <c r="M261" s="108"/>
      <c r="N261" s="122">
        <f t="shared" si="123"/>
        <v>0</v>
      </c>
      <c r="O261" s="108"/>
      <c r="P261" s="108"/>
      <c r="Q261" s="108"/>
      <c r="R261" s="122">
        <f t="shared" si="124"/>
        <v>0</v>
      </c>
    </row>
    <row r="262" spans="1:18" s="121" customFormat="1" hidden="1" x14ac:dyDescent="0.35">
      <c r="A262" s="6" t="s">
        <v>40</v>
      </c>
      <c r="B262" s="122">
        <f t="shared" si="120"/>
        <v>0</v>
      </c>
      <c r="C262" s="108"/>
      <c r="D262" s="108"/>
      <c r="E262" s="108"/>
      <c r="F262" s="122">
        <f t="shared" si="121"/>
        <v>0</v>
      </c>
      <c r="G262" s="108"/>
      <c r="H262" s="108"/>
      <c r="I262" s="108"/>
      <c r="J262" s="122">
        <f t="shared" si="122"/>
        <v>0</v>
      </c>
      <c r="K262" s="108"/>
      <c r="L262" s="108"/>
      <c r="M262" s="108"/>
      <c r="N262" s="122">
        <f t="shared" si="123"/>
        <v>0</v>
      </c>
      <c r="O262" s="108"/>
      <c r="P262" s="108"/>
      <c r="Q262" s="108"/>
      <c r="R262" s="122">
        <f t="shared" si="124"/>
        <v>0</v>
      </c>
    </row>
    <row r="263" spans="1:18" s="121" customFormat="1" hidden="1" x14ac:dyDescent="0.35">
      <c r="A263" s="6" t="s">
        <v>39</v>
      </c>
      <c r="B263" s="122">
        <f t="shared" si="120"/>
        <v>0</v>
      </c>
      <c r="C263" s="108"/>
      <c r="D263" s="108"/>
      <c r="E263" s="108"/>
      <c r="F263" s="122">
        <f t="shared" si="121"/>
        <v>0</v>
      </c>
      <c r="G263" s="108"/>
      <c r="H263" s="108"/>
      <c r="I263" s="108"/>
      <c r="J263" s="122">
        <f t="shared" si="122"/>
        <v>0</v>
      </c>
      <c r="K263" s="108"/>
      <c r="L263" s="108"/>
      <c r="M263" s="108"/>
      <c r="N263" s="122">
        <f t="shared" si="123"/>
        <v>0</v>
      </c>
      <c r="O263" s="108"/>
      <c r="P263" s="108"/>
      <c r="Q263" s="108"/>
      <c r="R263" s="122">
        <f t="shared" si="124"/>
        <v>0</v>
      </c>
    </row>
    <row r="264" spans="1:18" s="121" customFormat="1" hidden="1" x14ac:dyDescent="0.35">
      <c r="A264" s="111" t="s">
        <v>38</v>
      </c>
      <c r="B264" s="122">
        <f t="shared" ref="B264:I264" si="125">SUM(B265:B276)</f>
        <v>864</v>
      </c>
      <c r="C264" s="122">
        <f t="shared" si="125"/>
        <v>0</v>
      </c>
      <c r="D264" s="122">
        <f t="shared" si="125"/>
        <v>0</v>
      </c>
      <c r="E264" s="122">
        <f t="shared" si="125"/>
        <v>0</v>
      </c>
      <c r="F264" s="122">
        <f t="shared" si="125"/>
        <v>0</v>
      </c>
      <c r="G264" s="122">
        <f t="shared" si="125"/>
        <v>0</v>
      </c>
      <c r="H264" s="122">
        <f t="shared" si="125"/>
        <v>0</v>
      </c>
      <c r="I264" s="122">
        <f t="shared" si="125"/>
        <v>0</v>
      </c>
      <c r="J264" s="122">
        <f>SUM(J265:J276)</f>
        <v>0</v>
      </c>
      <c r="K264" s="122">
        <f t="shared" ref="K264:R264" si="126">SUM(K265:K276)</f>
        <v>0</v>
      </c>
      <c r="L264" s="122">
        <f t="shared" si="126"/>
        <v>0</v>
      </c>
      <c r="M264" s="122">
        <f t="shared" si="126"/>
        <v>864</v>
      </c>
      <c r="N264" s="122">
        <f t="shared" si="126"/>
        <v>864</v>
      </c>
      <c r="O264" s="122">
        <f t="shared" si="126"/>
        <v>0</v>
      </c>
      <c r="P264" s="122">
        <f t="shared" si="126"/>
        <v>0</v>
      </c>
      <c r="Q264" s="122">
        <f t="shared" si="126"/>
        <v>0</v>
      </c>
      <c r="R264" s="122">
        <f t="shared" si="126"/>
        <v>0</v>
      </c>
    </row>
    <row r="265" spans="1:18" s="121" customFormat="1" x14ac:dyDescent="0.35">
      <c r="A265" s="6" t="s">
        <v>37</v>
      </c>
      <c r="B265" s="122">
        <f>SUM(F265+J265+N265+R265)</f>
        <v>864</v>
      </c>
      <c r="C265" s="108">
        <v>0</v>
      </c>
      <c r="D265" s="108">
        <v>0</v>
      </c>
      <c r="E265" s="108">
        <v>0</v>
      </c>
      <c r="F265" s="122">
        <f t="shared" ref="F265:F276" si="127">SUM(C265:E265)</f>
        <v>0</v>
      </c>
      <c r="G265" s="108">
        <v>0</v>
      </c>
      <c r="H265" s="108">
        <f>720-720</f>
        <v>0</v>
      </c>
      <c r="I265" s="108">
        <f>1440-1440</f>
        <v>0</v>
      </c>
      <c r="J265" s="122">
        <f t="shared" ref="J265:J276" si="128">SUM(G265:I265)</f>
        <v>0</v>
      </c>
      <c r="K265" s="108">
        <f>720-720</f>
        <v>0</v>
      </c>
      <c r="L265" s="108">
        <f>1440-1440</f>
        <v>0</v>
      </c>
      <c r="M265" s="108">
        <v>864</v>
      </c>
      <c r="N265" s="122">
        <f t="shared" ref="N265:N276" si="129">SUM(K265:M265)</f>
        <v>864</v>
      </c>
      <c r="O265" s="108">
        <v>0</v>
      </c>
      <c r="P265" s="108"/>
      <c r="Q265" s="108"/>
      <c r="R265" s="122">
        <f t="shared" ref="R265:R276" si="130">SUM(O265:Q265)</f>
        <v>0</v>
      </c>
    </row>
    <row r="266" spans="1:18" s="121" customFormat="1" hidden="1" x14ac:dyDescent="0.35">
      <c r="A266" s="6" t="s">
        <v>36</v>
      </c>
      <c r="B266" s="122">
        <f t="shared" ref="B266:B276" si="131">SUM(F266+J266+N266+R266)</f>
        <v>0</v>
      </c>
      <c r="C266" s="108"/>
      <c r="D266" s="108"/>
      <c r="E266" s="108"/>
      <c r="F266" s="122">
        <f t="shared" si="127"/>
        <v>0</v>
      </c>
      <c r="G266" s="108"/>
      <c r="H266" s="108"/>
      <c r="I266" s="108"/>
      <c r="J266" s="122">
        <f t="shared" si="128"/>
        <v>0</v>
      </c>
      <c r="K266" s="108"/>
      <c r="L266" s="108"/>
      <c r="M266" s="108"/>
      <c r="N266" s="122">
        <f t="shared" si="129"/>
        <v>0</v>
      </c>
      <c r="O266" s="108"/>
      <c r="P266" s="108"/>
      <c r="Q266" s="108"/>
      <c r="R266" s="122">
        <f t="shared" si="130"/>
        <v>0</v>
      </c>
    </row>
    <row r="267" spans="1:18" s="121" customFormat="1" hidden="1" x14ac:dyDescent="0.35">
      <c r="A267" s="6" t="s">
        <v>35</v>
      </c>
      <c r="B267" s="122">
        <f t="shared" si="131"/>
        <v>0</v>
      </c>
      <c r="C267" s="108"/>
      <c r="D267" s="108"/>
      <c r="E267" s="108"/>
      <c r="F267" s="122">
        <f t="shared" si="127"/>
        <v>0</v>
      </c>
      <c r="G267" s="108"/>
      <c r="H267" s="108"/>
      <c r="I267" s="108"/>
      <c r="J267" s="122">
        <f t="shared" si="128"/>
        <v>0</v>
      </c>
      <c r="K267" s="108"/>
      <c r="L267" s="108"/>
      <c r="M267" s="108"/>
      <c r="N267" s="122">
        <f t="shared" si="129"/>
        <v>0</v>
      </c>
      <c r="O267" s="108"/>
      <c r="P267" s="108"/>
      <c r="Q267" s="108"/>
      <c r="R267" s="122">
        <f t="shared" si="130"/>
        <v>0</v>
      </c>
    </row>
    <row r="268" spans="1:18" s="121" customFormat="1" hidden="1" x14ac:dyDescent="0.35">
      <c r="A268" s="6" t="s">
        <v>34</v>
      </c>
      <c r="B268" s="122">
        <f t="shared" si="131"/>
        <v>0</v>
      </c>
      <c r="C268" s="108"/>
      <c r="D268" s="108"/>
      <c r="E268" s="108"/>
      <c r="F268" s="122">
        <f t="shared" si="127"/>
        <v>0</v>
      </c>
      <c r="G268" s="108"/>
      <c r="H268" s="108"/>
      <c r="I268" s="108"/>
      <c r="J268" s="122">
        <f t="shared" si="128"/>
        <v>0</v>
      </c>
      <c r="K268" s="108"/>
      <c r="L268" s="108"/>
      <c r="M268" s="108"/>
      <c r="N268" s="122">
        <f t="shared" si="129"/>
        <v>0</v>
      </c>
      <c r="O268" s="108"/>
      <c r="P268" s="108"/>
      <c r="Q268" s="108"/>
      <c r="R268" s="122">
        <f t="shared" si="130"/>
        <v>0</v>
      </c>
    </row>
    <row r="269" spans="1:18" s="121" customFormat="1" hidden="1" x14ac:dyDescent="0.35">
      <c r="A269" s="6" t="s">
        <v>33</v>
      </c>
      <c r="B269" s="122">
        <f t="shared" si="131"/>
        <v>0</v>
      </c>
      <c r="C269" s="108"/>
      <c r="D269" s="108"/>
      <c r="E269" s="108"/>
      <c r="F269" s="122">
        <f t="shared" si="127"/>
        <v>0</v>
      </c>
      <c r="G269" s="108"/>
      <c r="H269" s="108"/>
      <c r="I269" s="108"/>
      <c r="J269" s="122">
        <f t="shared" si="128"/>
        <v>0</v>
      </c>
      <c r="K269" s="108"/>
      <c r="L269" s="108"/>
      <c r="M269" s="108"/>
      <c r="N269" s="122">
        <f t="shared" si="129"/>
        <v>0</v>
      </c>
      <c r="O269" s="108"/>
      <c r="P269" s="108"/>
      <c r="Q269" s="108"/>
      <c r="R269" s="122">
        <f t="shared" si="130"/>
        <v>0</v>
      </c>
    </row>
    <row r="270" spans="1:18" s="121" customFormat="1" hidden="1" x14ac:dyDescent="0.35">
      <c r="A270" s="6" t="s">
        <v>32</v>
      </c>
      <c r="B270" s="122">
        <f t="shared" si="131"/>
        <v>0</v>
      </c>
      <c r="C270" s="108"/>
      <c r="D270" s="108"/>
      <c r="E270" s="108"/>
      <c r="F270" s="122">
        <f t="shared" si="127"/>
        <v>0</v>
      </c>
      <c r="G270" s="108"/>
      <c r="H270" s="108"/>
      <c r="I270" s="108"/>
      <c r="J270" s="122">
        <f t="shared" si="128"/>
        <v>0</v>
      </c>
      <c r="K270" s="108"/>
      <c r="L270" s="108"/>
      <c r="M270" s="108"/>
      <c r="N270" s="122">
        <f t="shared" si="129"/>
        <v>0</v>
      </c>
      <c r="O270" s="108"/>
      <c r="P270" s="108"/>
      <c r="Q270" s="108"/>
      <c r="R270" s="122">
        <f t="shared" si="130"/>
        <v>0</v>
      </c>
    </row>
    <row r="271" spans="1:18" s="121" customFormat="1" hidden="1" x14ac:dyDescent="0.35">
      <c r="A271" s="6" t="s">
        <v>31</v>
      </c>
      <c r="B271" s="122">
        <f t="shared" si="131"/>
        <v>0</v>
      </c>
      <c r="C271" s="108"/>
      <c r="D271" s="108"/>
      <c r="E271" s="108"/>
      <c r="F271" s="122">
        <f t="shared" si="127"/>
        <v>0</v>
      </c>
      <c r="G271" s="108"/>
      <c r="H271" s="108"/>
      <c r="I271" s="108"/>
      <c r="J271" s="122">
        <f t="shared" si="128"/>
        <v>0</v>
      </c>
      <c r="K271" s="108"/>
      <c r="L271" s="108"/>
      <c r="M271" s="108"/>
      <c r="N271" s="122">
        <f t="shared" si="129"/>
        <v>0</v>
      </c>
      <c r="O271" s="108"/>
      <c r="P271" s="108"/>
      <c r="Q271" s="108"/>
      <c r="R271" s="122">
        <f t="shared" si="130"/>
        <v>0</v>
      </c>
    </row>
    <row r="272" spans="1:18" s="121" customFormat="1" hidden="1" x14ac:dyDescent="0.35">
      <c r="A272" s="6" t="s">
        <v>30</v>
      </c>
      <c r="B272" s="122">
        <f t="shared" si="131"/>
        <v>0</v>
      </c>
      <c r="C272" s="108"/>
      <c r="D272" s="108"/>
      <c r="E272" s="108"/>
      <c r="F272" s="122">
        <f t="shared" si="127"/>
        <v>0</v>
      </c>
      <c r="G272" s="108"/>
      <c r="H272" s="108"/>
      <c r="I272" s="108"/>
      <c r="J272" s="122">
        <f t="shared" si="128"/>
        <v>0</v>
      </c>
      <c r="K272" s="108"/>
      <c r="L272" s="108"/>
      <c r="M272" s="108"/>
      <c r="N272" s="122">
        <f t="shared" si="129"/>
        <v>0</v>
      </c>
      <c r="O272" s="108"/>
      <c r="P272" s="108"/>
      <c r="Q272" s="108"/>
      <c r="R272" s="122">
        <f t="shared" si="130"/>
        <v>0</v>
      </c>
    </row>
    <row r="273" spans="1:18" s="121" customFormat="1" hidden="1" x14ac:dyDescent="0.35">
      <c r="A273" s="6" t="s">
        <v>29</v>
      </c>
      <c r="B273" s="122">
        <f t="shared" si="131"/>
        <v>0</v>
      </c>
      <c r="C273" s="108"/>
      <c r="D273" s="108"/>
      <c r="E273" s="108"/>
      <c r="F273" s="122">
        <f t="shared" si="127"/>
        <v>0</v>
      </c>
      <c r="G273" s="108"/>
      <c r="H273" s="108"/>
      <c r="I273" s="108"/>
      <c r="J273" s="122">
        <f t="shared" si="128"/>
        <v>0</v>
      </c>
      <c r="K273" s="108"/>
      <c r="L273" s="108"/>
      <c r="M273" s="108"/>
      <c r="N273" s="122">
        <f t="shared" si="129"/>
        <v>0</v>
      </c>
      <c r="O273" s="108"/>
      <c r="P273" s="108"/>
      <c r="Q273" s="108"/>
      <c r="R273" s="122">
        <f t="shared" si="130"/>
        <v>0</v>
      </c>
    </row>
    <row r="274" spans="1:18" s="121" customFormat="1" hidden="1" x14ac:dyDescent="0.35">
      <c r="A274" s="6" t="s">
        <v>28</v>
      </c>
      <c r="B274" s="122">
        <f t="shared" si="131"/>
        <v>0</v>
      </c>
      <c r="C274" s="108"/>
      <c r="D274" s="108"/>
      <c r="E274" s="108"/>
      <c r="F274" s="122">
        <f t="shared" si="127"/>
        <v>0</v>
      </c>
      <c r="G274" s="108"/>
      <c r="H274" s="108"/>
      <c r="I274" s="108"/>
      <c r="J274" s="122">
        <f t="shared" si="128"/>
        <v>0</v>
      </c>
      <c r="K274" s="108"/>
      <c r="L274" s="108"/>
      <c r="M274" s="108"/>
      <c r="N274" s="122">
        <f t="shared" si="129"/>
        <v>0</v>
      </c>
      <c r="O274" s="108"/>
      <c r="P274" s="108"/>
      <c r="Q274" s="108"/>
      <c r="R274" s="122">
        <f t="shared" si="130"/>
        <v>0</v>
      </c>
    </row>
    <row r="275" spans="1:18" s="121" customFormat="1" hidden="1" x14ac:dyDescent="0.35">
      <c r="A275" s="6" t="s">
        <v>27</v>
      </c>
      <c r="B275" s="122">
        <f t="shared" si="131"/>
        <v>0</v>
      </c>
      <c r="C275" s="108"/>
      <c r="D275" s="108"/>
      <c r="E275" s="108"/>
      <c r="F275" s="122">
        <f t="shared" si="127"/>
        <v>0</v>
      </c>
      <c r="G275" s="108"/>
      <c r="H275" s="108"/>
      <c r="I275" s="108"/>
      <c r="J275" s="122">
        <f t="shared" si="128"/>
        <v>0</v>
      </c>
      <c r="K275" s="108"/>
      <c r="L275" s="108"/>
      <c r="M275" s="108"/>
      <c r="N275" s="122">
        <f t="shared" si="129"/>
        <v>0</v>
      </c>
      <c r="O275" s="108"/>
      <c r="P275" s="108"/>
      <c r="Q275" s="108"/>
      <c r="R275" s="122">
        <f t="shared" si="130"/>
        <v>0</v>
      </c>
    </row>
    <row r="276" spans="1:18" s="121" customFormat="1" hidden="1" x14ac:dyDescent="0.35">
      <c r="A276" s="6" t="s">
        <v>26</v>
      </c>
      <c r="B276" s="122">
        <f t="shared" si="131"/>
        <v>0</v>
      </c>
      <c r="C276" s="108"/>
      <c r="D276" s="108"/>
      <c r="E276" s="108"/>
      <c r="F276" s="122">
        <f t="shared" si="127"/>
        <v>0</v>
      </c>
      <c r="G276" s="108"/>
      <c r="H276" s="108"/>
      <c r="I276" s="108"/>
      <c r="J276" s="122">
        <f t="shared" si="128"/>
        <v>0</v>
      </c>
      <c r="K276" s="108"/>
      <c r="L276" s="108"/>
      <c r="M276" s="108"/>
      <c r="N276" s="122">
        <f t="shared" si="129"/>
        <v>0</v>
      </c>
      <c r="O276" s="108"/>
      <c r="P276" s="108"/>
      <c r="Q276" s="108"/>
      <c r="R276" s="122">
        <f t="shared" si="130"/>
        <v>0</v>
      </c>
    </row>
    <row r="277" spans="1:18" s="121" customFormat="1" hidden="1" x14ac:dyDescent="0.35">
      <c r="A277" s="111" t="s">
        <v>25</v>
      </c>
      <c r="B277" s="122">
        <f t="shared" ref="B277:R277" si="132">SUM(B278:B291)</f>
        <v>22075.9</v>
      </c>
      <c r="C277" s="122">
        <f t="shared" si="132"/>
        <v>0</v>
      </c>
      <c r="D277" s="122">
        <f t="shared" si="132"/>
        <v>0</v>
      </c>
      <c r="E277" s="122">
        <f t="shared" si="132"/>
        <v>0</v>
      </c>
      <c r="F277" s="122">
        <f t="shared" si="132"/>
        <v>0</v>
      </c>
      <c r="G277" s="122">
        <f t="shared" si="132"/>
        <v>0</v>
      </c>
      <c r="H277" s="122">
        <f t="shared" si="132"/>
        <v>0</v>
      </c>
      <c r="I277" s="122">
        <f t="shared" si="132"/>
        <v>0</v>
      </c>
      <c r="J277" s="122">
        <f t="shared" si="132"/>
        <v>0</v>
      </c>
      <c r="K277" s="122">
        <f t="shared" si="132"/>
        <v>0</v>
      </c>
      <c r="L277" s="122">
        <f t="shared" si="132"/>
        <v>0</v>
      </c>
      <c r="M277" s="122">
        <f t="shared" si="132"/>
        <v>12075.9</v>
      </c>
      <c r="N277" s="122">
        <f t="shared" si="132"/>
        <v>12075.9</v>
      </c>
      <c r="O277" s="122">
        <f t="shared" si="132"/>
        <v>10000</v>
      </c>
      <c r="P277" s="122">
        <f t="shared" si="132"/>
        <v>0</v>
      </c>
      <c r="Q277" s="122">
        <f t="shared" si="132"/>
        <v>0</v>
      </c>
      <c r="R277" s="122">
        <f t="shared" si="132"/>
        <v>10000</v>
      </c>
    </row>
    <row r="278" spans="1:18" s="121" customFormat="1" hidden="1" x14ac:dyDescent="0.35">
      <c r="A278" s="6" t="s">
        <v>24</v>
      </c>
      <c r="B278" s="122">
        <f t="shared" ref="B278:B291" si="133">SUM(F278+J278+N278+R278)</f>
        <v>0</v>
      </c>
      <c r="C278" s="108"/>
      <c r="D278" s="108"/>
      <c r="E278" s="108"/>
      <c r="F278" s="122">
        <f t="shared" ref="F278:F291" si="134">SUM(C278:E278)</f>
        <v>0</v>
      </c>
      <c r="G278" s="108"/>
      <c r="H278" s="108"/>
      <c r="I278" s="108"/>
      <c r="J278" s="122">
        <f t="shared" ref="J278:J291" si="135">SUM(G278:I278)</f>
        <v>0</v>
      </c>
      <c r="K278" s="108"/>
      <c r="L278" s="108"/>
      <c r="M278" s="108"/>
      <c r="N278" s="122">
        <f t="shared" ref="N278:N291" si="136">SUM(K278:M278)</f>
        <v>0</v>
      </c>
      <c r="O278" s="108"/>
      <c r="P278" s="108"/>
      <c r="Q278" s="108"/>
      <c r="R278" s="122">
        <f t="shared" ref="R278:R291" si="137">SUM(O278:Q278)</f>
        <v>0</v>
      </c>
    </row>
    <row r="279" spans="1:18" s="121" customFormat="1" x14ac:dyDescent="0.35">
      <c r="A279" s="6" t="s">
        <v>23</v>
      </c>
      <c r="B279" s="122">
        <f t="shared" si="133"/>
        <v>22075.9</v>
      </c>
      <c r="C279" s="108"/>
      <c r="D279" s="108"/>
      <c r="E279" s="108"/>
      <c r="F279" s="122">
        <f t="shared" si="134"/>
        <v>0</v>
      </c>
      <c r="G279" s="108"/>
      <c r="H279" s="108"/>
      <c r="I279" s="108">
        <f>3000-3000</f>
        <v>0</v>
      </c>
      <c r="J279" s="122">
        <f t="shared" si="135"/>
        <v>0</v>
      </c>
      <c r="K279" s="108"/>
      <c r="L279" s="108">
        <f>3000-3000</f>
        <v>0</v>
      </c>
      <c r="M279" s="108">
        <v>12075.9</v>
      </c>
      <c r="N279" s="122">
        <f t="shared" si="136"/>
        <v>12075.9</v>
      </c>
      <c r="O279" s="108">
        <v>10000</v>
      </c>
      <c r="P279" s="108"/>
      <c r="Q279" s="108"/>
      <c r="R279" s="122">
        <f t="shared" si="137"/>
        <v>10000</v>
      </c>
    </row>
    <row r="280" spans="1:18" s="121" customFormat="1" hidden="1" x14ac:dyDescent="0.35">
      <c r="A280" s="6" t="s">
        <v>22</v>
      </c>
      <c r="B280" s="122">
        <f t="shared" si="133"/>
        <v>0</v>
      </c>
      <c r="C280" s="108"/>
      <c r="D280" s="108"/>
      <c r="E280" s="108"/>
      <c r="F280" s="122">
        <f t="shared" si="134"/>
        <v>0</v>
      </c>
      <c r="G280" s="108"/>
      <c r="H280" s="108"/>
      <c r="I280" s="108"/>
      <c r="J280" s="122">
        <f t="shared" si="135"/>
        <v>0</v>
      </c>
      <c r="K280" s="108"/>
      <c r="L280" s="108"/>
      <c r="M280" s="108"/>
      <c r="N280" s="122">
        <f t="shared" si="136"/>
        <v>0</v>
      </c>
      <c r="O280" s="108"/>
      <c r="P280" s="108"/>
      <c r="Q280" s="108"/>
      <c r="R280" s="122">
        <f t="shared" si="137"/>
        <v>0</v>
      </c>
    </row>
    <row r="281" spans="1:18" s="121" customFormat="1" hidden="1" x14ac:dyDescent="0.35">
      <c r="A281" s="6" t="s">
        <v>21</v>
      </c>
      <c r="B281" s="122">
        <f t="shared" si="133"/>
        <v>0</v>
      </c>
      <c r="C281" s="108"/>
      <c r="D281" s="108"/>
      <c r="E281" s="108"/>
      <c r="F281" s="122">
        <f t="shared" si="134"/>
        <v>0</v>
      </c>
      <c r="G281" s="108"/>
      <c r="H281" s="108"/>
      <c r="I281" s="108"/>
      <c r="J281" s="122">
        <f t="shared" si="135"/>
        <v>0</v>
      </c>
      <c r="K281" s="108"/>
      <c r="L281" s="108"/>
      <c r="M281" s="108"/>
      <c r="N281" s="122">
        <f t="shared" si="136"/>
        <v>0</v>
      </c>
      <c r="O281" s="108"/>
      <c r="P281" s="108"/>
      <c r="Q281" s="108"/>
      <c r="R281" s="122">
        <f t="shared" si="137"/>
        <v>0</v>
      </c>
    </row>
    <row r="282" spans="1:18" s="121" customFormat="1" hidden="1" x14ac:dyDescent="0.35">
      <c r="A282" s="6" t="s">
        <v>20</v>
      </c>
      <c r="B282" s="122">
        <f t="shared" si="133"/>
        <v>0</v>
      </c>
      <c r="C282" s="108">
        <v>0</v>
      </c>
      <c r="D282" s="108"/>
      <c r="E282" s="108">
        <v>0</v>
      </c>
      <c r="F282" s="122">
        <f t="shared" si="134"/>
        <v>0</v>
      </c>
      <c r="G282" s="108"/>
      <c r="H282" s="108"/>
      <c r="I282" s="108"/>
      <c r="J282" s="122">
        <f t="shared" si="135"/>
        <v>0</v>
      </c>
      <c r="K282" s="108"/>
      <c r="L282" s="108"/>
      <c r="M282" s="108"/>
      <c r="N282" s="122">
        <f t="shared" si="136"/>
        <v>0</v>
      </c>
      <c r="O282" s="108"/>
      <c r="P282" s="108"/>
      <c r="Q282" s="108"/>
      <c r="R282" s="122">
        <f t="shared" si="137"/>
        <v>0</v>
      </c>
    </row>
    <row r="283" spans="1:18" s="121" customFormat="1" hidden="1" x14ac:dyDescent="0.35">
      <c r="A283" s="6" t="s">
        <v>19</v>
      </c>
      <c r="B283" s="122">
        <f t="shared" si="133"/>
        <v>0</v>
      </c>
      <c r="C283" s="108"/>
      <c r="D283" s="108"/>
      <c r="E283" s="108"/>
      <c r="F283" s="122">
        <f t="shared" si="134"/>
        <v>0</v>
      </c>
      <c r="G283" s="108"/>
      <c r="H283" s="108"/>
      <c r="I283" s="108"/>
      <c r="J283" s="122">
        <f t="shared" si="135"/>
        <v>0</v>
      </c>
      <c r="K283" s="108"/>
      <c r="L283" s="108"/>
      <c r="M283" s="108"/>
      <c r="N283" s="122">
        <f t="shared" si="136"/>
        <v>0</v>
      </c>
      <c r="O283" s="108"/>
      <c r="P283" s="108"/>
      <c r="Q283" s="108"/>
      <c r="R283" s="122">
        <f t="shared" si="137"/>
        <v>0</v>
      </c>
    </row>
    <row r="284" spans="1:18" s="121" customFormat="1" hidden="1" x14ac:dyDescent="0.35">
      <c r="A284" s="6" t="s">
        <v>18</v>
      </c>
      <c r="B284" s="122">
        <f t="shared" si="133"/>
        <v>0</v>
      </c>
      <c r="C284" s="108"/>
      <c r="D284" s="108"/>
      <c r="E284" s="108">
        <v>0</v>
      </c>
      <c r="F284" s="122">
        <f t="shared" si="134"/>
        <v>0</v>
      </c>
      <c r="G284" s="108"/>
      <c r="H284" s="108"/>
      <c r="I284" s="108"/>
      <c r="J284" s="122">
        <f t="shared" si="135"/>
        <v>0</v>
      </c>
      <c r="K284" s="108"/>
      <c r="L284" s="108"/>
      <c r="M284" s="108"/>
      <c r="N284" s="122">
        <f t="shared" si="136"/>
        <v>0</v>
      </c>
      <c r="O284" s="108"/>
      <c r="P284" s="108"/>
      <c r="Q284" s="108"/>
      <c r="R284" s="122">
        <f t="shared" si="137"/>
        <v>0</v>
      </c>
    </row>
    <row r="285" spans="1:18" s="121" customFormat="1" hidden="1" x14ac:dyDescent="0.35">
      <c r="A285" s="6" t="s">
        <v>17</v>
      </c>
      <c r="B285" s="122">
        <f t="shared" si="133"/>
        <v>0</v>
      </c>
      <c r="C285" s="108">
        <v>0</v>
      </c>
      <c r="D285" s="108">
        <v>0</v>
      </c>
      <c r="E285" s="108">
        <v>0</v>
      </c>
      <c r="F285" s="122">
        <f t="shared" si="134"/>
        <v>0</v>
      </c>
      <c r="G285" s="108"/>
      <c r="H285" s="108"/>
      <c r="I285" s="108">
        <v>0</v>
      </c>
      <c r="J285" s="122">
        <f t="shared" si="135"/>
        <v>0</v>
      </c>
      <c r="K285" s="108"/>
      <c r="L285" s="108">
        <v>0</v>
      </c>
      <c r="M285" s="108"/>
      <c r="N285" s="122">
        <f t="shared" si="136"/>
        <v>0</v>
      </c>
      <c r="O285" s="108"/>
      <c r="P285" s="108"/>
      <c r="Q285" s="108"/>
      <c r="R285" s="122">
        <f t="shared" si="137"/>
        <v>0</v>
      </c>
    </row>
    <row r="286" spans="1:18" s="121" customFormat="1" hidden="1" x14ac:dyDescent="0.35">
      <c r="A286" s="6" t="s">
        <v>16</v>
      </c>
      <c r="B286" s="122">
        <f t="shared" si="133"/>
        <v>0</v>
      </c>
      <c r="C286" s="108"/>
      <c r="D286" s="108"/>
      <c r="E286" s="108"/>
      <c r="F286" s="122">
        <f t="shared" si="134"/>
        <v>0</v>
      </c>
      <c r="G286" s="108"/>
      <c r="H286" s="108"/>
      <c r="I286" s="108"/>
      <c r="J286" s="122">
        <f t="shared" si="135"/>
        <v>0</v>
      </c>
      <c r="K286" s="108"/>
      <c r="L286" s="108"/>
      <c r="M286" s="108"/>
      <c r="N286" s="122">
        <f t="shared" si="136"/>
        <v>0</v>
      </c>
      <c r="O286" s="108"/>
      <c r="P286" s="108"/>
      <c r="Q286" s="108"/>
      <c r="R286" s="122">
        <f t="shared" si="137"/>
        <v>0</v>
      </c>
    </row>
    <row r="287" spans="1:18" s="121" customFormat="1" hidden="1" x14ac:dyDescent="0.35">
      <c r="A287" s="36" t="s">
        <v>15</v>
      </c>
      <c r="B287" s="124">
        <f t="shared" si="133"/>
        <v>0</v>
      </c>
      <c r="C287" s="113"/>
      <c r="D287" s="113"/>
      <c r="E287" s="113"/>
      <c r="F287" s="124">
        <f t="shared" si="134"/>
        <v>0</v>
      </c>
      <c r="G287" s="113"/>
      <c r="H287" s="113"/>
      <c r="I287" s="113"/>
      <c r="J287" s="124">
        <f t="shared" si="135"/>
        <v>0</v>
      </c>
      <c r="K287" s="113"/>
      <c r="L287" s="113"/>
      <c r="M287" s="113"/>
      <c r="N287" s="124">
        <f t="shared" si="136"/>
        <v>0</v>
      </c>
      <c r="O287" s="113"/>
      <c r="P287" s="113"/>
      <c r="Q287" s="113"/>
      <c r="R287" s="124">
        <f t="shared" si="137"/>
        <v>0</v>
      </c>
    </row>
    <row r="288" spans="1:18" s="121" customFormat="1" hidden="1" x14ac:dyDescent="0.35">
      <c r="A288" s="39" t="s">
        <v>14</v>
      </c>
      <c r="B288" s="125">
        <f t="shared" si="133"/>
        <v>0</v>
      </c>
      <c r="C288" s="115"/>
      <c r="D288" s="115"/>
      <c r="E288" s="115"/>
      <c r="F288" s="125">
        <f t="shared" si="134"/>
        <v>0</v>
      </c>
      <c r="G288" s="115"/>
      <c r="H288" s="115"/>
      <c r="I288" s="115"/>
      <c r="J288" s="125">
        <f t="shared" si="135"/>
        <v>0</v>
      </c>
      <c r="K288" s="115"/>
      <c r="L288" s="115"/>
      <c r="M288" s="115"/>
      <c r="N288" s="125">
        <f t="shared" si="136"/>
        <v>0</v>
      </c>
      <c r="O288" s="115"/>
      <c r="P288" s="115"/>
      <c r="Q288" s="115"/>
      <c r="R288" s="125">
        <f t="shared" si="137"/>
        <v>0</v>
      </c>
    </row>
    <row r="289" spans="1:18" s="121" customFormat="1" hidden="1" x14ac:dyDescent="0.35">
      <c r="A289" s="36" t="s">
        <v>13</v>
      </c>
      <c r="B289" s="124">
        <f t="shared" si="133"/>
        <v>0</v>
      </c>
      <c r="C289" s="113"/>
      <c r="D289" s="113"/>
      <c r="E289" s="113">
        <v>0</v>
      </c>
      <c r="F289" s="124">
        <f t="shared" si="134"/>
        <v>0</v>
      </c>
      <c r="G289" s="113"/>
      <c r="H289" s="113"/>
      <c r="I289" s="113"/>
      <c r="J289" s="124">
        <f t="shared" si="135"/>
        <v>0</v>
      </c>
      <c r="K289" s="113"/>
      <c r="L289" s="113"/>
      <c r="M289" s="113"/>
      <c r="N289" s="124">
        <f t="shared" si="136"/>
        <v>0</v>
      </c>
      <c r="O289" s="113"/>
      <c r="P289" s="113"/>
      <c r="Q289" s="113"/>
      <c r="R289" s="124">
        <f t="shared" si="137"/>
        <v>0</v>
      </c>
    </row>
    <row r="290" spans="1:18" s="121" customFormat="1" hidden="1" x14ac:dyDescent="0.35">
      <c r="A290" s="39" t="s">
        <v>12</v>
      </c>
      <c r="B290" s="125">
        <f t="shared" si="133"/>
        <v>0</v>
      </c>
      <c r="C290" s="115"/>
      <c r="D290" s="115"/>
      <c r="E290" s="115"/>
      <c r="F290" s="125">
        <f t="shared" si="134"/>
        <v>0</v>
      </c>
      <c r="G290" s="115"/>
      <c r="H290" s="115"/>
      <c r="I290" s="115"/>
      <c r="J290" s="125">
        <f t="shared" si="135"/>
        <v>0</v>
      </c>
      <c r="K290" s="115"/>
      <c r="L290" s="115"/>
      <c r="M290" s="115"/>
      <c r="N290" s="125">
        <f t="shared" si="136"/>
        <v>0</v>
      </c>
      <c r="O290" s="115"/>
      <c r="P290" s="115"/>
      <c r="Q290" s="115"/>
      <c r="R290" s="125">
        <f t="shared" si="137"/>
        <v>0</v>
      </c>
    </row>
    <row r="291" spans="1:18" s="121" customFormat="1" hidden="1" x14ac:dyDescent="0.35">
      <c r="A291" s="6" t="s">
        <v>11</v>
      </c>
      <c r="B291" s="122">
        <f t="shared" si="133"/>
        <v>0</v>
      </c>
      <c r="C291" s="108"/>
      <c r="D291" s="108"/>
      <c r="E291" s="108"/>
      <c r="F291" s="122">
        <f t="shared" si="134"/>
        <v>0</v>
      </c>
      <c r="G291" s="108"/>
      <c r="H291" s="108"/>
      <c r="I291" s="108"/>
      <c r="J291" s="122">
        <f t="shared" si="135"/>
        <v>0</v>
      </c>
      <c r="K291" s="108"/>
      <c r="L291" s="108"/>
      <c r="M291" s="108"/>
      <c r="N291" s="122">
        <f t="shared" si="136"/>
        <v>0</v>
      </c>
      <c r="O291" s="108"/>
      <c r="P291" s="108"/>
      <c r="Q291" s="108"/>
      <c r="R291" s="122">
        <f t="shared" si="137"/>
        <v>0</v>
      </c>
    </row>
    <row r="292" spans="1:18" s="121" customFormat="1" hidden="1" x14ac:dyDescent="0.35">
      <c r="A292" s="111" t="s">
        <v>10</v>
      </c>
      <c r="B292" s="122">
        <f t="shared" ref="B292:R292" si="138">SUM(B293:B297)</f>
        <v>0</v>
      </c>
      <c r="C292" s="122">
        <f t="shared" si="138"/>
        <v>0</v>
      </c>
      <c r="D292" s="122">
        <f t="shared" si="138"/>
        <v>0</v>
      </c>
      <c r="E292" s="122">
        <f t="shared" si="138"/>
        <v>0</v>
      </c>
      <c r="F292" s="122">
        <f t="shared" si="138"/>
        <v>0</v>
      </c>
      <c r="G292" s="122">
        <f t="shared" si="138"/>
        <v>0</v>
      </c>
      <c r="H292" s="122">
        <f t="shared" si="138"/>
        <v>0</v>
      </c>
      <c r="I292" s="122">
        <f t="shared" si="138"/>
        <v>0</v>
      </c>
      <c r="J292" s="122">
        <f t="shared" si="138"/>
        <v>0</v>
      </c>
      <c r="K292" s="122">
        <f t="shared" si="138"/>
        <v>0</v>
      </c>
      <c r="L292" s="122">
        <f t="shared" si="138"/>
        <v>0</v>
      </c>
      <c r="M292" s="122">
        <f t="shared" si="138"/>
        <v>0</v>
      </c>
      <c r="N292" s="122">
        <f t="shared" si="138"/>
        <v>0</v>
      </c>
      <c r="O292" s="122">
        <f t="shared" si="138"/>
        <v>0</v>
      </c>
      <c r="P292" s="122">
        <f t="shared" si="138"/>
        <v>0</v>
      </c>
      <c r="Q292" s="122">
        <f t="shared" si="138"/>
        <v>0</v>
      </c>
      <c r="R292" s="122">
        <f t="shared" si="138"/>
        <v>0</v>
      </c>
    </row>
    <row r="293" spans="1:18" s="121" customFormat="1" hidden="1" x14ac:dyDescent="0.35">
      <c r="A293" s="6" t="s">
        <v>9</v>
      </c>
      <c r="B293" s="122">
        <f>SUM(F293+J293+N293+R293)</f>
        <v>0</v>
      </c>
      <c r="C293" s="108"/>
      <c r="D293" s="108"/>
      <c r="E293" s="108"/>
      <c r="F293" s="122">
        <f>SUM(C293:E293)</f>
        <v>0</v>
      </c>
      <c r="G293" s="108"/>
      <c r="H293" s="108"/>
      <c r="I293" s="108"/>
      <c r="J293" s="122">
        <f>SUM(G293:I293)</f>
        <v>0</v>
      </c>
      <c r="K293" s="108"/>
      <c r="L293" s="108"/>
      <c r="M293" s="108"/>
      <c r="N293" s="122">
        <f>SUM(K293:M293)</f>
        <v>0</v>
      </c>
      <c r="O293" s="108"/>
      <c r="P293" s="108"/>
      <c r="Q293" s="108"/>
      <c r="R293" s="122">
        <f>SUM(O293:Q293)</f>
        <v>0</v>
      </c>
    </row>
    <row r="294" spans="1:18" s="121" customFormat="1" hidden="1" x14ac:dyDescent="0.35">
      <c r="A294" s="6" t="s">
        <v>8</v>
      </c>
      <c r="B294" s="122">
        <f>SUM(F294+J294+N294+R294)</f>
        <v>0</v>
      </c>
      <c r="C294" s="108"/>
      <c r="D294" s="108"/>
      <c r="E294" s="108"/>
      <c r="F294" s="122">
        <f>SUM(C294:E294)</f>
        <v>0</v>
      </c>
      <c r="G294" s="108"/>
      <c r="H294" s="108"/>
      <c r="I294" s="108"/>
      <c r="J294" s="122">
        <f>SUM(G294:I294)</f>
        <v>0</v>
      </c>
      <c r="K294" s="108"/>
      <c r="L294" s="108"/>
      <c r="M294" s="108"/>
      <c r="N294" s="122">
        <f>SUM(K294:M294)</f>
        <v>0</v>
      </c>
      <c r="O294" s="108"/>
      <c r="P294" s="108"/>
      <c r="Q294" s="108"/>
      <c r="R294" s="122">
        <f>SUM(O294:Q294)</f>
        <v>0</v>
      </c>
    </row>
    <row r="295" spans="1:18" s="121" customFormat="1" hidden="1" x14ac:dyDescent="0.35">
      <c r="A295" s="6" t="s">
        <v>7</v>
      </c>
      <c r="B295" s="122">
        <f>SUM(F295+J295+N295+R295)</f>
        <v>0</v>
      </c>
      <c r="C295" s="108"/>
      <c r="D295" s="108"/>
      <c r="E295" s="108"/>
      <c r="F295" s="122">
        <f>SUM(C295:E295)</f>
        <v>0</v>
      </c>
      <c r="G295" s="108"/>
      <c r="H295" s="108"/>
      <c r="I295" s="108"/>
      <c r="J295" s="122">
        <f>SUM(G295:I295)</f>
        <v>0</v>
      </c>
      <c r="K295" s="108"/>
      <c r="L295" s="108"/>
      <c r="M295" s="108"/>
      <c r="N295" s="122">
        <f>SUM(K295:M295)</f>
        <v>0</v>
      </c>
      <c r="O295" s="108"/>
      <c r="P295" s="108"/>
      <c r="Q295" s="108"/>
      <c r="R295" s="122">
        <f>SUM(O295:Q295)</f>
        <v>0</v>
      </c>
    </row>
    <row r="296" spans="1:18" s="121" customFormat="1" hidden="1" x14ac:dyDescent="0.35">
      <c r="A296" s="6" t="s">
        <v>6</v>
      </c>
      <c r="B296" s="122">
        <f>SUM(F296+J296+N296+R296)</f>
        <v>0</v>
      </c>
      <c r="C296" s="108"/>
      <c r="D296" s="108"/>
      <c r="E296" s="108"/>
      <c r="F296" s="122">
        <f>SUM(C296:E296)</f>
        <v>0</v>
      </c>
      <c r="G296" s="108"/>
      <c r="H296" s="108"/>
      <c r="I296" s="108"/>
      <c r="J296" s="122">
        <f>SUM(G296:I296)</f>
        <v>0</v>
      </c>
      <c r="K296" s="108"/>
      <c r="L296" s="108"/>
      <c r="M296" s="108"/>
      <c r="N296" s="122">
        <f>SUM(K296:M296)</f>
        <v>0</v>
      </c>
      <c r="O296" s="108"/>
      <c r="P296" s="108"/>
      <c r="Q296" s="108"/>
      <c r="R296" s="122">
        <f>SUM(O296:Q296)</f>
        <v>0</v>
      </c>
    </row>
    <row r="297" spans="1:18" s="121" customFormat="1" hidden="1" x14ac:dyDescent="0.35">
      <c r="A297" s="6" t="s">
        <v>5</v>
      </c>
      <c r="B297" s="122">
        <f>SUM(F297+J297+N297+R297)</f>
        <v>0</v>
      </c>
      <c r="C297" s="108"/>
      <c r="D297" s="108"/>
      <c r="E297" s="108"/>
      <c r="F297" s="122">
        <f>SUM(C297:E297)</f>
        <v>0</v>
      </c>
      <c r="G297" s="108"/>
      <c r="H297" s="108"/>
      <c r="I297" s="108"/>
      <c r="J297" s="122">
        <f>SUM(G297:I297)</f>
        <v>0</v>
      </c>
      <c r="K297" s="108"/>
      <c r="L297" s="108"/>
      <c r="M297" s="108"/>
      <c r="N297" s="122">
        <f>SUM(K297:M297)</f>
        <v>0</v>
      </c>
      <c r="O297" s="108"/>
      <c r="P297" s="108"/>
      <c r="Q297" s="108"/>
      <c r="R297" s="122">
        <f>SUM(O297:Q297)</f>
        <v>0</v>
      </c>
    </row>
    <row r="298" spans="1:18" s="121" customFormat="1" hidden="1" x14ac:dyDescent="0.35">
      <c r="A298" s="109" t="s">
        <v>4</v>
      </c>
      <c r="B298" s="123">
        <f t="shared" ref="B298:R298" si="139">SUM(B299:B300)</f>
        <v>0</v>
      </c>
      <c r="C298" s="123">
        <f t="shared" si="139"/>
        <v>0</v>
      </c>
      <c r="D298" s="123">
        <f t="shared" si="139"/>
        <v>0</v>
      </c>
      <c r="E298" s="123">
        <f t="shared" si="139"/>
        <v>0</v>
      </c>
      <c r="F298" s="123">
        <f t="shared" si="139"/>
        <v>0</v>
      </c>
      <c r="G298" s="123">
        <f t="shared" si="139"/>
        <v>0</v>
      </c>
      <c r="H298" s="123">
        <f t="shared" si="139"/>
        <v>0</v>
      </c>
      <c r="I298" s="123">
        <f t="shared" si="139"/>
        <v>0</v>
      </c>
      <c r="J298" s="123">
        <f t="shared" si="139"/>
        <v>0</v>
      </c>
      <c r="K298" s="123">
        <f t="shared" si="139"/>
        <v>0</v>
      </c>
      <c r="L298" s="123">
        <f t="shared" si="139"/>
        <v>0</v>
      </c>
      <c r="M298" s="123">
        <f t="shared" si="139"/>
        <v>0</v>
      </c>
      <c r="N298" s="123">
        <f t="shared" si="139"/>
        <v>0</v>
      </c>
      <c r="O298" s="123">
        <f t="shared" si="139"/>
        <v>0</v>
      </c>
      <c r="P298" s="123">
        <f t="shared" si="139"/>
        <v>0</v>
      </c>
      <c r="Q298" s="123">
        <f t="shared" si="139"/>
        <v>0</v>
      </c>
      <c r="R298" s="123">
        <f t="shared" si="139"/>
        <v>0</v>
      </c>
    </row>
    <row r="299" spans="1:18" s="121" customFormat="1" hidden="1" x14ac:dyDescent="0.35">
      <c r="A299" s="6" t="s">
        <v>3</v>
      </c>
      <c r="B299" s="122">
        <f>SUM(F299+J299+N299+R299)</f>
        <v>0</v>
      </c>
      <c r="C299" s="108"/>
      <c r="D299" s="108"/>
      <c r="E299" s="108"/>
      <c r="F299" s="122">
        <f>SUM(C299:E299)</f>
        <v>0</v>
      </c>
      <c r="G299" s="108"/>
      <c r="H299" s="108"/>
      <c r="I299" s="108"/>
      <c r="J299" s="122">
        <f>SUM(G299:I299)</f>
        <v>0</v>
      </c>
      <c r="K299" s="108"/>
      <c r="L299" s="108"/>
      <c r="M299" s="108"/>
      <c r="N299" s="122">
        <f>SUM(K299:M299)</f>
        <v>0</v>
      </c>
      <c r="O299" s="108"/>
      <c r="P299" s="108"/>
      <c r="Q299" s="108"/>
      <c r="R299" s="122">
        <f>SUM(O299:Q299)</f>
        <v>0</v>
      </c>
    </row>
    <row r="300" spans="1:18" s="121" customFormat="1" hidden="1" x14ac:dyDescent="0.35">
      <c r="A300" s="6" t="s">
        <v>2</v>
      </c>
      <c r="B300" s="122">
        <f>SUM(F300+J300+N300+R300)</f>
        <v>0</v>
      </c>
      <c r="C300" s="108"/>
      <c r="D300" s="108"/>
      <c r="E300" s="108"/>
      <c r="F300" s="122">
        <f>SUM(C300:E300)</f>
        <v>0</v>
      </c>
      <c r="G300" s="108"/>
      <c r="H300" s="108"/>
      <c r="I300" s="108"/>
      <c r="J300" s="122">
        <f>SUM(G300:I300)</f>
        <v>0</v>
      </c>
      <c r="K300" s="108"/>
      <c r="L300" s="108"/>
      <c r="M300" s="108"/>
      <c r="N300" s="122">
        <f>SUM(K300:M300)</f>
        <v>0</v>
      </c>
      <c r="O300" s="108"/>
      <c r="P300" s="108"/>
      <c r="Q300" s="108"/>
      <c r="R300" s="122">
        <f>SUM(O300:Q300)</f>
        <v>0</v>
      </c>
    </row>
    <row r="301" spans="1:18" s="121" customFormat="1" hidden="1" x14ac:dyDescent="0.35">
      <c r="A301" s="109" t="s">
        <v>1</v>
      </c>
      <c r="B301" s="122">
        <f>SUM(F301+J301+N301+R301)</f>
        <v>0</v>
      </c>
      <c r="C301" s="108"/>
      <c r="D301" s="108"/>
      <c r="E301" s="108"/>
      <c r="F301" s="122">
        <f>SUM(C301:E301)</f>
        <v>0</v>
      </c>
      <c r="G301" s="108"/>
      <c r="H301" s="108"/>
      <c r="I301" s="108"/>
      <c r="J301" s="122">
        <f>SUM(G301:I301)</f>
        <v>0</v>
      </c>
      <c r="K301" s="108"/>
      <c r="L301" s="108"/>
      <c r="M301" s="108"/>
      <c r="N301" s="122">
        <f>SUM(K301:M301)</f>
        <v>0</v>
      </c>
      <c r="O301" s="108"/>
      <c r="P301" s="108"/>
      <c r="Q301" s="108"/>
      <c r="R301" s="122">
        <f>SUM(O301:Q301)</f>
        <v>0</v>
      </c>
    </row>
    <row r="302" spans="1:18" s="121" customFormat="1" hidden="1" x14ac:dyDescent="0.35">
      <c r="A302" s="116" t="s">
        <v>0</v>
      </c>
      <c r="B302" s="124">
        <f>SUM(F302+J302+N302+R302)</f>
        <v>0</v>
      </c>
      <c r="C302" s="117"/>
      <c r="D302" s="117"/>
      <c r="E302" s="117"/>
      <c r="F302" s="124">
        <f>SUM(C302:E302)</f>
        <v>0</v>
      </c>
      <c r="G302" s="117"/>
      <c r="H302" s="117"/>
      <c r="I302" s="117"/>
      <c r="J302" s="124">
        <f>SUM(G302:I302)</f>
        <v>0</v>
      </c>
      <c r="K302" s="117"/>
      <c r="L302" s="117"/>
      <c r="M302" s="117"/>
      <c r="N302" s="124">
        <f>SUM(K302:M302)</f>
        <v>0</v>
      </c>
      <c r="O302" s="117"/>
      <c r="P302" s="117"/>
      <c r="Q302" s="117"/>
      <c r="R302" s="124">
        <f>SUM(O302:Q302)</f>
        <v>0</v>
      </c>
    </row>
    <row r="303" spans="1:18" s="121" customFormat="1" x14ac:dyDescent="0.35">
      <c r="B303" s="126"/>
      <c r="C303" s="126"/>
      <c r="D303" s="126"/>
      <c r="E303" s="126"/>
      <c r="F303" s="126"/>
      <c r="G303" s="126"/>
      <c r="H303" s="126"/>
      <c r="I303" s="126"/>
      <c r="J303" s="126"/>
      <c r="K303" s="126"/>
      <c r="L303" s="126"/>
      <c r="M303" s="126"/>
      <c r="N303" s="126"/>
      <c r="O303" s="126"/>
      <c r="P303" s="126"/>
      <c r="Q303" s="126"/>
      <c r="R303" s="126"/>
    </row>
    <row r="305" spans="1:18" s="3" customFormat="1" x14ac:dyDescent="0.35">
      <c r="A305" s="16" t="s">
        <v>78</v>
      </c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</row>
    <row r="306" spans="1:18" s="3" customFormat="1" x14ac:dyDescent="0.35">
      <c r="A306" s="149" t="s">
        <v>77</v>
      </c>
      <c r="B306" s="158" t="s">
        <v>76</v>
      </c>
      <c r="C306" s="153" t="s">
        <v>75</v>
      </c>
      <c r="D306" s="154"/>
      <c r="E306" s="155"/>
      <c r="F306" s="160" t="s">
        <v>74</v>
      </c>
      <c r="G306" s="153" t="s">
        <v>73</v>
      </c>
      <c r="H306" s="154"/>
      <c r="I306" s="155"/>
      <c r="J306" s="160" t="s">
        <v>72</v>
      </c>
      <c r="K306" s="153" t="s">
        <v>71</v>
      </c>
      <c r="L306" s="154"/>
      <c r="M306" s="155"/>
      <c r="N306" s="160" t="s">
        <v>70</v>
      </c>
      <c r="O306" s="153" t="s">
        <v>69</v>
      </c>
      <c r="P306" s="154"/>
      <c r="Q306" s="155"/>
      <c r="R306" s="160" t="s">
        <v>68</v>
      </c>
    </row>
    <row r="307" spans="1:18" s="13" customFormat="1" x14ac:dyDescent="0.2">
      <c r="A307" s="150"/>
      <c r="B307" s="159"/>
      <c r="C307" s="14" t="s">
        <v>67</v>
      </c>
      <c r="D307" s="14" t="s">
        <v>66</v>
      </c>
      <c r="E307" s="14" t="s">
        <v>65</v>
      </c>
      <c r="F307" s="161"/>
      <c r="G307" s="14" t="s">
        <v>64</v>
      </c>
      <c r="H307" s="14" t="s">
        <v>63</v>
      </c>
      <c r="I307" s="14" t="s">
        <v>62</v>
      </c>
      <c r="J307" s="161"/>
      <c r="K307" s="14" t="s">
        <v>61</v>
      </c>
      <c r="L307" s="14" t="s">
        <v>60</v>
      </c>
      <c r="M307" s="14" t="s">
        <v>59</v>
      </c>
      <c r="N307" s="161"/>
      <c r="O307" s="14" t="s">
        <v>58</v>
      </c>
      <c r="P307" s="14" t="s">
        <v>57</v>
      </c>
      <c r="Q307" s="14" t="s">
        <v>56</v>
      </c>
      <c r="R307" s="161"/>
    </row>
    <row r="308" spans="1:18" s="3" customFormat="1" x14ac:dyDescent="0.35">
      <c r="A308" s="12" t="s">
        <v>55</v>
      </c>
      <c r="B308" s="11">
        <f t="shared" ref="B308:R308" si="140">SUM(B309+B314+B359+B362+B363)</f>
        <v>371100</v>
      </c>
      <c r="C308" s="11">
        <f t="shared" si="140"/>
        <v>0</v>
      </c>
      <c r="D308" s="11">
        <f t="shared" si="140"/>
        <v>0</v>
      </c>
      <c r="E308" s="11">
        <f t="shared" si="140"/>
        <v>52000</v>
      </c>
      <c r="F308" s="11">
        <f t="shared" si="140"/>
        <v>52000</v>
      </c>
      <c r="G308" s="11">
        <f t="shared" si="140"/>
        <v>152855</v>
      </c>
      <c r="H308" s="11">
        <f t="shared" si="140"/>
        <v>8880</v>
      </c>
      <c r="I308" s="11">
        <f t="shared" si="140"/>
        <v>10440</v>
      </c>
      <c r="J308" s="11">
        <f t="shared" si="140"/>
        <v>172175</v>
      </c>
      <c r="K308" s="11">
        <f t="shared" si="140"/>
        <v>12600</v>
      </c>
      <c r="L308" s="11">
        <f t="shared" si="140"/>
        <v>4440</v>
      </c>
      <c r="M308" s="11">
        <f t="shared" si="140"/>
        <v>92775</v>
      </c>
      <c r="N308" s="11">
        <f t="shared" si="140"/>
        <v>109815</v>
      </c>
      <c r="O308" s="11">
        <f t="shared" si="140"/>
        <v>37110</v>
      </c>
      <c r="P308" s="11">
        <f t="shared" si="140"/>
        <v>0</v>
      </c>
      <c r="Q308" s="11">
        <f t="shared" si="140"/>
        <v>0</v>
      </c>
      <c r="R308" s="11">
        <f t="shared" si="140"/>
        <v>37110</v>
      </c>
    </row>
    <row r="309" spans="1:18" s="3" customFormat="1" x14ac:dyDescent="0.35">
      <c r="A309" s="21" t="s">
        <v>54</v>
      </c>
      <c r="B309" s="70">
        <f t="shared" ref="B309:R309" si="141">SUM(B310:B313)</f>
        <v>0</v>
      </c>
      <c r="C309" s="70">
        <f t="shared" si="141"/>
        <v>0</v>
      </c>
      <c r="D309" s="70">
        <f t="shared" si="141"/>
        <v>0</v>
      </c>
      <c r="E309" s="70">
        <f t="shared" si="141"/>
        <v>0</v>
      </c>
      <c r="F309" s="70">
        <f t="shared" si="141"/>
        <v>0</v>
      </c>
      <c r="G309" s="70">
        <f t="shared" si="141"/>
        <v>0</v>
      </c>
      <c r="H309" s="70">
        <f t="shared" si="141"/>
        <v>0</v>
      </c>
      <c r="I309" s="70">
        <f t="shared" si="141"/>
        <v>0</v>
      </c>
      <c r="J309" s="70">
        <f t="shared" si="141"/>
        <v>0</v>
      </c>
      <c r="K309" s="70">
        <f t="shared" si="141"/>
        <v>0</v>
      </c>
      <c r="L309" s="70">
        <f t="shared" si="141"/>
        <v>0</v>
      </c>
      <c r="M309" s="70">
        <f t="shared" si="141"/>
        <v>0</v>
      </c>
      <c r="N309" s="70">
        <f t="shared" si="141"/>
        <v>0</v>
      </c>
      <c r="O309" s="70">
        <f t="shared" si="141"/>
        <v>0</v>
      </c>
      <c r="P309" s="70">
        <f t="shared" si="141"/>
        <v>0</v>
      </c>
      <c r="Q309" s="70">
        <f t="shared" si="141"/>
        <v>0</v>
      </c>
      <c r="R309" s="70">
        <f t="shared" si="141"/>
        <v>0</v>
      </c>
    </row>
    <row r="310" spans="1:18" s="3" customFormat="1" x14ac:dyDescent="0.35">
      <c r="A310" s="6" t="s">
        <v>53</v>
      </c>
      <c r="B310" s="4">
        <f>SUM(F310+J310+N310+R310)</f>
        <v>0</v>
      </c>
      <c r="C310" s="5">
        <f t="shared" ref="C310:E313" si="142">+C9+C189+C69+C249+C129</f>
        <v>0</v>
      </c>
      <c r="D310" s="5">
        <f t="shared" si="142"/>
        <v>0</v>
      </c>
      <c r="E310" s="5">
        <f t="shared" si="142"/>
        <v>0</v>
      </c>
      <c r="F310" s="5">
        <f>SUM(C310:E310)</f>
        <v>0</v>
      </c>
      <c r="G310" s="5">
        <f t="shared" ref="G310:I313" si="143">+G9+G189+G69+G249+G129</f>
        <v>0</v>
      </c>
      <c r="H310" s="5">
        <f t="shared" si="143"/>
        <v>0</v>
      </c>
      <c r="I310" s="5">
        <f t="shared" si="143"/>
        <v>0</v>
      </c>
      <c r="J310" s="4">
        <f>SUM(G310:I310)</f>
        <v>0</v>
      </c>
      <c r="K310" s="5">
        <f t="shared" ref="K310:M313" si="144">+K9+K189+K69+K249+K129</f>
        <v>0</v>
      </c>
      <c r="L310" s="5">
        <f t="shared" si="144"/>
        <v>0</v>
      </c>
      <c r="M310" s="5">
        <f t="shared" si="144"/>
        <v>0</v>
      </c>
      <c r="N310" s="4">
        <f>SUM(K310:M310)</f>
        <v>0</v>
      </c>
      <c r="O310" s="5">
        <f t="shared" ref="O310:Q313" si="145">+O9+O189+O69+O249+O129</f>
        <v>0</v>
      </c>
      <c r="P310" s="5">
        <f t="shared" si="145"/>
        <v>0</v>
      </c>
      <c r="Q310" s="5">
        <f t="shared" si="145"/>
        <v>0</v>
      </c>
      <c r="R310" s="4">
        <f>SUM(O310:Q310)</f>
        <v>0</v>
      </c>
    </row>
    <row r="311" spans="1:18" s="3" customFormat="1" x14ac:dyDescent="0.35">
      <c r="A311" s="6" t="s">
        <v>52</v>
      </c>
      <c r="B311" s="4">
        <f>SUM(F311+J311+N311+R311)</f>
        <v>0</v>
      </c>
      <c r="C311" s="5">
        <f t="shared" si="142"/>
        <v>0</v>
      </c>
      <c r="D311" s="5">
        <f t="shared" si="142"/>
        <v>0</v>
      </c>
      <c r="E311" s="5">
        <f t="shared" si="142"/>
        <v>0</v>
      </c>
      <c r="F311" s="5">
        <f>SUM(C311:E311)</f>
        <v>0</v>
      </c>
      <c r="G311" s="5">
        <f t="shared" si="143"/>
        <v>0</v>
      </c>
      <c r="H311" s="5">
        <f t="shared" si="143"/>
        <v>0</v>
      </c>
      <c r="I311" s="5">
        <f t="shared" si="143"/>
        <v>0</v>
      </c>
      <c r="J311" s="4">
        <f>SUM(G311:I311)</f>
        <v>0</v>
      </c>
      <c r="K311" s="5">
        <f t="shared" si="144"/>
        <v>0</v>
      </c>
      <c r="L311" s="5">
        <f t="shared" si="144"/>
        <v>0</v>
      </c>
      <c r="M311" s="5">
        <f t="shared" si="144"/>
        <v>0</v>
      </c>
      <c r="N311" s="4">
        <f>SUM(K311:M311)</f>
        <v>0</v>
      </c>
      <c r="O311" s="5">
        <f t="shared" si="145"/>
        <v>0</v>
      </c>
      <c r="P311" s="5">
        <f t="shared" si="145"/>
        <v>0</v>
      </c>
      <c r="Q311" s="5">
        <f t="shared" si="145"/>
        <v>0</v>
      </c>
      <c r="R311" s="4">
        <f>SUM(O311:Q311)</f>
        <v>0</v>
      </c>
    </row>
    <row r="312" spans="1:18" s="3" customFormat="1" x14ac:dyDescent="0.35">
      <c r="A312" s="6" t="s">
        <v>51</v>
      </c>
      <c r="B312" s="4">
        <f>SUM(F312+J312+N312+R312)</f>
        <v>0</v>
      </c>
      <c r="C312" s="5">
        <f t="shared" si="142"/>
        <v>0</v>
      </c>
      <c r="D312" s="5">
        <f t="shared" si="142"/>
        <v>0</v>
      </c>
      <c r="E312" s="5">
        <f t="shared" si="142"/>
        <v>0</v>
      </c>
      <c r="F312" s="5">
        <f>SUM(C312:E312)</f>
        <v>0</v>
      </c>
      <c r="G312" s="5">
        <f t="shared" si="143"/>
        <v>0</v>
      </c>
      <c r="H312" s="5">
        <f t="shared" si="143"/>
        <v>0</v>
      </c>
      <c r="I312" s="5">
        <f t="shared" si="143"/>
        <v>0</v>
      </c>
      <c r="J312" s="4">
        <f>SUM(G312:I312)</f>
        <v>0</v>
      </c>
      <c r="K312" s="5">
        <f t="shared" si="144"/>
        <v>0</v>
      </c>
      <c r="L312" s="5">
        <f t="shared" si="144"/>
        <v>0</v>
      </c>
      <c r="M312" s="5">
        <f t="shared" si="144"/>
        <v>0</v>
      </c>
      <c r="N312" s="4">
        <f>SUM(K312:M312)</f>
        <v>0</v>
      </c>
      <c r="O312" s="5">
        <f t="shared" si="145"/>
        <v>0</v>
      </c>
      <c r="P312" s="5">
        <f t="shared" si="145"/>
        <v>0</v>
      </c>
      <c r="Q312" s="5">
        <f t="shared" si="145"/>
        <v>0</v>
      </c>
      <c r="R312" s="4">
        <f>SUM(O312:Q312)</f>
        <v>0</v>
      </c>
    </row>
    <row r="313" spans="1:18" s="3" customFormat="1" x14ac:dyDescent="0.35">
      <c r="A313" s="6" t="s">
        <v>50</v>
      </c>
      <c r="B313" s="4">
        <f>SUM(F313+J313+N313+R313)</f>
        <v>0</v>
      </c>
      <c r="C313" s="5">
        <f t="shared" si="142"/>
        <v>0</v>
      </c>
      <c r="D313" s="5">
        <f t="shared" si="142"/>
        <v>0</v>
      </c>
      <c r="E313" s="5">
        <f t="shared" si="142"/>
        <v>0</v>
      </c>
      <c r="F313" s="5">
        <f>SUM(C313:E313)</f>
        <v>0</v>
      </c>
      <c r="G313" s="5">
        <f t="shared" si="143"/>
        <v>0</v>
      </c>
      <c r="H313" s="5">
        <f t="shared" si="143"/>
        <v>0</v>
      </c>
      <c r="I313" s="5">
        <f t="shared" si="143"/>
        <v>0</v>
      </c>
      <c r="J313" s="4">
        <f>SUM(G313:I313)</f>
        <v>0</v>
      </c>
      <c r="K313" s="5">
        <f t="shared" si="144"/>
        <v>0</v>
      </c>
      <c r="L313" s="5">
        <f t="shared" si="144"/>
        <v>0</v>
      </c>
      <c r="M313" s="5">
        <f t="shared" si="144"/>
        <v>0</v>
      </c>
      <c r="N313" s="4">
        <f>SUM(K313:M313)</f>
        <v>0</v>
      </c>
      <c r="O313" s="5">
        <f t="shared" si="145"/>
        <v>0</v>
      </c>
      <c r="P313" s="5">
        <f t="shared" si="145"/>
        <v>0</v>
      </c>
      <c r="Q313" s="5">
        <f t="shared" si="145"/>
        <v>0</v>
      </c>
      <c r="R313" s="4">
        <f>SUM(O313:Q313)</f>
        <v>0</v>
      </c>
    </row>
    <row r="314" spans="1:18" s="3" customFormat="1" x14ac:dyDescent="0.35">
      <c r="A314" s="23" t="s">
        <v>49</v>
      </c>
      <c r="B314" s="71">
        <f t="shared" ref="B314:R314" si="146">SUM(B315+B353)</f>
        <v>371100</v>
      </c>
      <c r="C314" s="71">
        <f t="shared" si="146"/>
        <v>0</v>
      </c>
      <c r="D314" s="71">
        <f t="shared" si="146"/>
        <v>0</v>
      </c>
      <c r="E314" s="71">
        <f t="shared" si="146"/>
        <v>52000</v>
      </c>
      <c r="F314" s="71">
        <f t="shared" si="146"/>
        <v>52000</v>
      </c>
      <c r="G314" s="71">
        <f t="shared" si="146"/>
        <v>152855</v>
      </c>
      <c r="H314" s="71">
        <f t="shared" si="146"/>
        <v>8880</v>
      </c>
      <c r="I314" s="71">
        <f t="shared" si="146"/>
        <v>10440</v>
      </c>
      <c r="J314" s="71">
        <f t="shared" si="146"/>
        <v>172175</v>
      </c>
      <c r="K314" s="71">
        <f t="shared" si="146"/>
        <v>12600</v>
      </c>
      <c r="L314" s="71">
        <f t="shared" si="146"/>
        <v>4440</v>
      </c>
      <c r="M314" s="71">
        <f t="shared" si="146"/>
        <v>92775</v>
      </c>
      <c r="N314" s="71">
        <f t="shared" si="146"/>
        <v>109815</v>
      </c>
      <c r="O314" s="71">
        <f t="shared" si="146"/>
        <v>37110</v>
      </c>
      <c r="P314" s="71">
        <f t="shared" si="146"/>
        <v>0</v>
      </c>
      <c r="Q314" s="71">
        <f t="shared" si="146"/>
        <v>0</v>
      </c>
      <c r="R314" s="71">
        <f t="shared" si="146"/>
        <v>37110</v>
      </c>
    </row>
    <row r="315" spans="1:18" s="3" customFormat="1" x14ac:dyDescent="0.35">
      <c r="A315" s="10" t="s">
        <v>48</v>
      </c>
      <c r="B315" s="9">
        <f t="shared" ref="B315:R315" si="147">SUM(B316+B325+B338)</f>
        <v>371100</v>
      </c>
      <c r="C315" s="9">
        <f t="shared" si="147"/>
        <v>0</v>
      </c>
      <c r="D315" s="9">
        <f t="shared" si="147"/>
        <v>0</v>
      </c>
      <c r="E315" s="9">
        <f t="shared" si="147"/>
        <v>52000</v>
      </c>
      <c r="F315" s="9">
        <f t="shared" si="147"/>
        <v>52000</v>
      </c>
      <c r="G315" s="9">
        <f t="shared" si="147"/>
        <v>152855</v>
      </c>
      <c r="H315" s="9">
        <f t="shared" si="147"/>
        <v>8880</v>
      </c>
      <c r="I315" s="9">
        <f t="shared" si="147"/>
        <v>10440</v>
      </c>
      <c r="J315" s="9">
        <f t="shared" si="147"/>
        <v>172175</v>
      </c>
      <c r="K315" s="9">
        <f t="shared" si="147"/>
        <v>12600</v>
      </c>
      <c r="L315" s="9">
        <f t="shared" si="147"/>
        <v>4440</v>
      </c>
      <c r="M315" s="9">
        <f t="shared" si="147"/>
        <v>92775</v>
      </c>
      <c r="N315" s="9">
        <f t="shared" si="147"/>
        <v>109815</v>
      </c>
      <c r="O315" s="9">
        <f t="shared" si="147"/>
        <v>37110</v>
      </c>
      <c r="P315" s="9">
        <f t="shared" si="147"/>
        <v>0</v>
      </c>
      <c r="Q315" s="9">
        <f t="shared" si="147"/>
        <v>0</v>
      </c>
      <c r="R315" s="9">
        <f t="shared" si="147"/>
        <v>37110</v>
      </c>
    </row>
    <row r="316" spans="1:18" s="3" customFormat="1" x14ac:dyDescent="0.35">
      <c r="A316" s="8" t="s">
        <v>47</v>
      </c>
      <c r="B316" s="7">
        <f t="shared" ref="B316:R316" si="148">SUM(B317:B324)</f>
        <v>0</v>
      </c>
      <c r="C316" s="7">
        <f t="shared" si="148"/>
        <v>0</v>
      </c>
      <c r="D316" s="7">
        <f t="shared" si="148"/>
        <v>0</v>
      </c>
      <c r="E316" s="7">
        <f t="shared" si="148"/>
        <v>0</v>
      </c>
      <c r="F316" s="7">
        <f t="shared" si="148"/>
        <v>0</v>
      </c>
      <c r="G316" s="7">
        <f t="shared" si="148"/>
        <v>0</v>
      </c>
      <c r="H316" s="7">
        <f t="shared" si="148"/>
        <v>0</v>
      </c>
      <c r="I316" s="7">
        <f t="shared" si="148"/>
        <v>0</v>
      </c>
      <c r="J316" s="7">
        <f t="shared" si="148"/>
        <v>0</v>
      </c>
      <c r="K316" s="7">
        <f t="shared" si="148"/>
        <v>0</v>
      </c>
      <c r="L316" s="7">
        <f t="shared" si="148"/>
        <v>0</v>
      </c>
      <c r="M316" s="7">
        <f t="shared" si="148"/>
        <v>0</v>
      </c>
      <c r="N316" s="7">
        <f t="shared" si="148"/>
        <v>0</v>
      </c>
      <c r="O316" s="7">
        <f t="shared" si="148"/>
        <v>0</v>
      </c>
      <c r="P316" s="7">
        <f t="shared" si="148"/>
        <v>0</v>
      </c>
      <c r="Q316" s="7">
        <f t="shared" si="148"/>
        <v>0</v>
      </c>
      <c r="R316" s="7">
        <f t="shared" si="148"/>
        <v>0</v>
      </c>
    </row>
    <row r="317" spans="1:18" s="3" customFormat="1" x14ac:dyDescent="0.35">
      <c r="A317" s="6" t="s">
        <v>46</v>
      </c>
      <c r="B317" s="4">
        <f t="shared" ref="B317:B324" si="149">SUM(F317+J317+N317+R317)</f>
        <v>0</v>
      </c>
      <c r="C317" s="5">
        <f t="shared" ref="C317:E324" si="150">+C16+C196+C76+C256+C136</f>
        <v>0</v>
      </c>
      <c r="D317" s="5">
        <f t="shared" si="150"/>
        <v>0</v>
      </c>
      <c r="E317" s="5">
        <f t="shared" si="150"/>
        <v>0</v>
      </c>
      <c r="F317" s="5">
        <f t="shared" ref="F317:F324" si="151">SUM(C317:E317)</f>
        <v>0</v>
      </c>
      <c r="G317" s="5">
        <f t="shared" ref="G317:I324" si="152">+G16+G196+G76+G256+G136</f>
        <v>0</v>
      </c>
      <c r="H317" s="5">
        <f t="shared" si="152"/>
        <v>0</v>
      </c>
      <c r="I317" s="5">
        <f t="shared" si="152"/>
        <v>0</v>
      </c>
      <c r="J317" s="4">
        <f t="shared" ref="J317:J324" si="153">SUM(G317:I317)</f>
        <v>0</v>
      </c>
      <c r="K317" s="5">
        <f t="shared" ref="K317:M324" si="154">+K16+K196+K76+K256+K136</f>
        <v>0</v>
      </c>
      <c r="L317" s="5">
        <f t="shared" si="154"/>
        <v>0</v>
      </c>
      <c r="M317" s="5">
        <f t="shared" si="154"/>
        <v>0</v>
      </c>
      <c r="N317" s="4">
        <f t="shared" ref="N317:N324" si="155">SUM(K317:M317)</f>
        <v>0</v>
      </c>
      <c r="O317" s="5">
        <f t="shared" ref="O317:Q324" si="156">+O16+O196+O76+O256+O136</f>
        <v>0</v>
      </c>
      <c r="P317" s="5">
        <f t="shared" si="156"/>
        <v>0</v>
      </c>
      <c r="Q317" s="5">
        <f t="shared" si="156"/>
        <v>0</v>
      </c>
      <c r="R317" s="4">
        <f t="shared" ref="R317:R324" si="157">SUM(O317:Q317)</f>
        <v>0</v>
      </c>
    </row>
    <row r="318" spans="1:18" s="3" customFormat="1" x14ac:dyDescent="0.35">
      <c r="A318" s="6" t="s">
        <v>45</v>
      </c>
      <c r="B318" s="4">
        <f t="shared" si="149"/>
        <v>0</v>
      </c>
      <c r="C318" s="5">
        <f t="shared" si="150"/>
        <v>0</v>
      </c>
      <c r="D318" s="5">
        <f t="shared" si="150"/>
        <v>0</v>
      </c>
      <c r="E318" s="5">
        <f t="shared" si="150"/>
        <v>0</v>
      </c>
      <c r="F318" s="5">
        <f t="shared" si="151"/>
        <v>0</v>
      </c>
      <c r="G318" s="5">
        <f t="shared" si="152"/>
        <v>0</v>
      </c>
      <c r="H318" s="5">
        <f t="shared" si="152"/>
        <v>0</v>
      </c>
      <c r="I318" s="5">
        <f t="shared" si="152"/>
        <v>0</v>
      </c>
      <c r="J318" s="4">
        <f t="shared" si="153"/>
        <v>0</v>
      </c>
      <c r="K318" s="5">
        <f t="shared" si="154"/>
        <v>0</v>
      </c>
      <c r="L318" s="5">
        <f t="shared" si="154"/>
        <v>0</v>
      </c>
      <c r="M318" s="5">
        <f t="shared" si="154"/>
        <v>0</v>
      </c>
      <c r="N318" s="4">
        <f t="shared" si="155"/>
        <v>0</v>
      </c>
      <c r="O318" s="5">
        <f t="shared" si="156"/>
        <v>0</v>
      </c>
      <c r="P318" s="5">
        <f t="shared" si="156"/>
        <v>0</v>
      </c>
      <c r="Q318" s="5">
        <f t="shared" si="156"/>
        <v>0</v>
      </c>
      <c r="R318" s="4">
        <f t="shared" si="157"/>
        <v>0</v>
      </c>
    </row>
    <row r="319" spans="1:18" s="3" customFormat="1" x14ac:dyDescent="0.35">
      <c r="A319" s="6" t="s">
        <v>44</v>
      </c>
      <c r="B319" s="4">
        <f t="shared" si="149"/>
        <v>0</v>
      </c>
      <c r="C319" s="5">
        <f t="shared" si="150"/>
        <v>0</v>
      </c>
      <c r="D319" s="5">
        <f t="shared" si="150"/>
        <v>0</v>
      </c>
      <c r="E319" s="5">
        <f t="shared" si="150"/>
        <v>0</v>
      </c>
      <c r="F319" s="5">
        <f t="shared" si="151"/>
        <v>0</v>
      </c>
      <c r="G319" s="5">
        <f t="shared" si="152"/>
        <v>0</v>
      </c>
      <c r="H319" s="5">
        <f t="shared" si="152"/>
        <v>0</v>
      </c>
      <c r="I319" s="5">
        <f t="shared" si="152"/>
        <v>0</v>
      </c>
      <c r="J319" s="4">
        <f t="shared" si="153"/>
        <v>0</v>
      </c>
      <c r="K319" s="5">
        <f t="shared" si="154"/>
        <v>0</v>
      </c>
      <c r="L319" s="5">
        <f t="shared" si="154"/>
        <v>0</v>
      </c>
      <c r="M319" s="5">
        <f t="shared" si="154"/>
        <v>0</v>
      </c>
      <c r="N319" s="4">
        <f t="shared" si="155"/>
        <v>0</v>
      </c>
      <c r="O319" s="5">
        <f t="shared" si="156"/>
        <v>0</v>
      </c>
      <c r="P319" s="5">
        <f t="shared" si="156"/>
        <v>0</v>
      </c>
      <c r="Q319" s="5">
        <f t="shared" si="156"/>
        <v>0</v>
      </c>
      <c r="R319" s="4">
        <f t="shared" si="157"/>
        <v>0</v>
      </c>
    </row>
    <row r="320" spans="1:18" s="3" customFormat="1" x14ac:dyDescent="0.35">
      <c r="A320" s="6" t="s">
        <v>43</v>
      </c>
      <c r="B320" s="4">
        <f t="shared" si="149"/>
        <v>0</v>
      </c>
      <c r="C320" s="5">
        <f t="shared" si="150"/>
        <v>0</v>
      </c>
      <c r="D320" s="5">
        <f t="shared" si="150"/>
        <v>0</v>
      </c>
      <c r="E320" s="5">
        <f t="shared" si="150"/>
        <v>0</v>
      </c>
      <c r="F320" s="5">
        <f t="shared" si="151"/>
        <v>0</v>
      </c>
      <c r="G320" s="5">
        <f t="shared" si="152"/>
        <v>0</v>
      </c>
      <c r="H320" s="5">
        <f t="shared" si="152"/>
        <v>0</v>
      </c>
      <c r="I320" s="5">
        <f t="shared" si="152"/>
        <v>0</v>
      </c>
      <c r="J320" s="4">
        <f t="shared" si="153"/>
        <v>0</v>
      </c>
      <c r="K320" s="5">
        <f t="shared" si="154"/>
        <v>0</v>
      </c>
      <c r="L320" s="5">
        <f t="shared" si="154"/>
        <v>0</v>
      </c>
      <c r="M320" s="5">
        <f t="shared" si="154"/>
        <v>0</v>
      </c>
      <c r="N320" s="4">
        <f t="shared" si="155"/>
        <v>0</v>
      </c>
      <c r="O320" s="5">
        <f t="shared" si="156"/>
        <v>0</v>
      </c>
      <c r="P320" s="5">
        <f t="shared" si="156"/>
        <v>0</v>
      </c>
      <c r="Q320" s="5">
        <f t="shared" si="156"/>
        <v>0</v>
      </c>
      <c r="R320" s="4">
        <f t="shared" si="157"/>
        <v>0</v>
      </c>
    </row>
    <row r="321" spans="1:18" s="3" customFormat="1" x14ac:dyDescent="0.35">
      <c r="A321" s="6" t="s">
        <v>42</v>
      </c>
      <c r="B321" s="4">
        <f t="shared" si="149"/>
        <v>0</v>
      </c>
      <c r="C321" s="5">
        <f t="shared" si="150"/>
        <v>0</v>
      </c>
      <c r="D321" s="5">
        <f t="shared" si="150"/>
        <v>0</v>
      </c>
      <c r="E321" s="5">
        <f t="shared" si="150"/>
        <v>0</v>
      </c>
      <c r="F321" s="5">
        <f t="shared" si="151"/>
        <v>0</v>
      </c>
      <c r="G321" s="5">
        <f t="shared" si="152"/>
        <v>0</v>
      </c>
      <c r="H321" s="5">
        <f t="shared" si="152"/>
        <v>0</v>
      </c>
      <c r="I321" s="5">
        <f t="shared" si="152"/>
        <v>0</v>
      </c>
      <c r="J321" s="4">
        <f t="shared" si="153"/>
        <v>0</v>
      </c>
      <c r="K321" s="5">
        <f t="shared" si="154"/>
        <v>0</v>
      </c>
      <c r="L321" s="5">
        <f t="shared" si="154"/>
        <v>0</v>
      </c>
      <c r="M321" s="5">
        <f t="shared" si="154"/>
        <v>0</v>
      </c>
      <c r="N321" s="4">
        <f t="shared" si="155"/>
        <v>0</v>
      </c>
      <c r="O321" s="5">
        <f t="shared" si="156"/>
        <v>0</v>
      </c>
      <c r="P321" s="5">
        <f t="shared" si="156"/>
        <v>0</v>
      </c>
      <c r="Q321" s="5">
        <f t="shared" si="156"/>
        <v>0</v>
      </c>
      <c r="R321" s="4">
        <f t="shared" si="157"/>
        <v>0</v>
      </c>
    </row>
    <row r="322" spans="1:18" s="3" customFormat="1" x14ac:dyDescent="0.35">
      <c r="A322" s="6" t="s">
        <v>41</v>
      </c>
      <c r="B322" s="4">
        <f t="shared" si="149"/>
        <v>0</v>
      </c>
      <c r="C322" s="5">
        <f t="shared" si="150"/>
        <v>0</v>
      </c>
      <c r="D322" s="5">
        <f t="shared" si="150"/>
        <v>0</v>
      </c>
      <c r="E322" s="5">
        <f t="shared" si="150"/>
        <v>0</v>
      </c>
      <c r="F322" s="5">
        <f t="shared" si="151"/>
        <v>0</v>
      </c>
      <c r="G322" s="5">
        <f t="shared" si="152"/>
        <v>0</v>
      </c>
      <c r="H322" s="5">
        <f t="shared" si="152"/>
        <v>0</v>
      </c>
      <c r="I322" s="5">
        <f t="shared" si="152"/>
        <v>0</v>
      </c>
      <c r="J322" s="4">
        <f t="shared" si="153"/>
        <v>0</v>
      </c>
      <c r="K322" s="5">
        <f t="shared" si="154"/>
        <v>0</v>
      </c>
      <c r="L322" s="5">
        <f t="shared" si="154"/>
        <v>0</v>
      </c>
      <c r="M322" s="5">
        <f t="shared" si="154"/>
        <v>0</v>
      </c>
      <c r="N322" s="4">
        <f t="shared" si="155"/>
        <v>0</v>
      </c>
      <c r="O322" s="5">
        <f t="shared" si="156"/>
        <v>0</v>
      </c>
      <c r="P322" s="5">
        <f t="shared" si="156"/>
        <v>0</v>
      </c>
      <c r="Q322" s="5">
        <f t="shared" si="156"/>
        <v>0</v>
      </c>
      <c r="R322" s="4">
        <f t="shared" si="157"/>
        <v>0</v>
      </c>
    </row>
    <row r="323" spans="1:18" s="3" customFormat="1" x14ac:dyDescent="0.35">
      <c r="A323" s="6" t="s">
        <v>40</v>
      </c>
      <c r="B323" s="4">
        <f t="shared" si="149"/>
        <v>0</v>
      </c>
      <c r="C323" s="5">
        <f t="shared" si="150"/>
        <v>0</v>
      </c>
      <c r="D323" s="5">
        <f t="shared" si="150"/>
        <v>0</v>
      </c>
      <c r="E323" s="5">
        <f t="shared" si="150"/>
        <v>0</v>
      </c>
      <c r="F323" s="5">
        <f t="shared" si="151"/>
        <v>0</v>
      </c>
      <c r="G323" s="5">
        <f t="shared" si="152"/>
        <v>0</v>
      </c>
      <c r="H323" s="5">
        <f t="shared" si="152"/>
        <v>0</v>
      </c>
      <c r="I323" s="5">
        <f t="shared" si="152"/>
        <v>0</v>
      </c>
      <c r="J323" s="4">
        <f t="shared" si="153"/>
        <v>0</v>
      </c>
      <c r="K323" s="5">
        <f t="shared" si="154"/>
        <v>0</v>
      </c>
      <c r="L323" s="5">
        <f t="shared" si="154"/>
        <v>0</v>
      </c>
      <c r="M323" s="5">
        <f t="shared" si="154"/>
        <v>0</v>
      </c>
      <c r="N323" s="4">
        <f t="shared" si="155"/>
        <v>0</v>
      </c>
      <c r="O323" s="5">
        <f t="shared" si="156"/>
        <v>0</v>
      </c>
      <c r="P323" s="5">
        <f t="shared" si="156"/>
        <v>0</v>
      </c>
      <c r="Q323" s="5">
        <f t="shared" si="156"/>
        <v>0</v>
      </c>
      <c r="R323" s="4">
        <f t="shared" si="157"/>
        <v>0</v>
      </c>
    </row>
    <row r="324" spans="1:18" s="3" customFormat="1" x14ac:dyDescent="0.35">
      <c r="A324" s="6" t="s">
        <v>39</v>
      </c>
      <c r="B324" s="4">
        <f t="shared" si="149"/>
        <v>0</v>
      </c>
      <c r="C324" s="5">
        <f t="shared" si="150"/>
        <v>0</v>
      </c>
      <c r="D324" s="5">
        <f t="shared" si="150"/>
        <v>0</v>
      </c>
      <c r="E324" s="5">
        <f t="shared" si="150"/>
        <v>0</v>
      </c>
      <c r="F324" s="5">
        <f t="shared" si="151"/>
        <v>0</v>
      </c>
      <c r="G324" s="5">
        <f t="shared" si="152"/>
        <v>0</v>
      </c>
      <c r="H324" s="5">
        <f t="shared" si="152"/>
        <v>0</v>
      </c>
      <c r="I324" s="5">
        <f t="shared" si="152"/>
        <v>0</v>
      </c>
      <c r="J324" s="4">
        <f t="shared" si="153"/>
        <v>0</v>
      </c>
      <c r="K324" s="5">
        <f t="shared" si="154"/>
        <v>0</v>
      </c>
      <c r="L324" s="5">
        <f t="shared" si="154"/>
        <v>0</v>
      </c>
      <c r="M324" s="5">
        <f t="shared" si="154"/>
        <v>0</v>
      </c>
      <c r="N324" s="4">
        <f t="shared" si="155"/>
        <v>0</v>
      </c>
      <c r="O324" s="5">
        <f t="shared" si="156"/>
        <v>0</v>
      </c>
      <c r="P324" s="5">
        <f t="shared" si="156"/>
        <v>0</v>
      </c>
      <c r="Q324" s="5">
        <f t="shared" si="156"/>
        <v>0</v>
      </c>
      <c r="R324" s="4">
        <f t="shared" si="157"/>
        <v>0</v>
      </c>
    </row>
    <row r="325" spans="1:18" s="3" customFormat="1" x14ac:dyDescent="0.35">
      <c r="A325" s="8" t="s">
        <v>38</v>
      </c>
      <c r="B325" s="7">
        <f t="shared" ref="B325:R325" si="158">SUM(B326:B337)</f>
        <v>66600</v>
      </c>
      <c r="C325" s="7">
        <f t="shared" si="158"/>
        <v>0</v>
      </c>
      <c r="D325" s="7">
        <f t="shared" si="158"/>
        <v>0</v>
      </c>
      <c r="E325" s="7">
        <f t="shared" si="158"/>
        <v>20000</v>
      </c>
      <c r="F325" s="7">
        <f t="shared" si="158"/>
        <v>20000</v>
      </c>
      <c r="G325" s="7">
        <f t="shared" si="158"/>
        <v>0</v>
      </c>
      <c r="H325" s="7">
        <f t="shared" si="158"/>
        <v>2880</v>
      </c>
      <c r="I325" s="7">
        <f t="shared" si="158"/>
        <v>4440</v>
      </c>
      <c r="J325" s="7">
        <f t="shared" si="158"/>
        <v>7320</v>
      </c>
      <c r="K325" s="7">
        <f t="shared" si="158"/>
        <v>4440</v>
      </c>
      <c r="L325" s="7">
        <f t="shared" si="158"/>
        <v>4440</v>
      </c>
      <c r="M325" s="7">
        <f t="shared" si="158"/>
        <v>20400</v>
      </c>
      <c r="N325" s="7">
        <f t="shared" si="158"/>
        <v>29280</v>
      </c>
      <c r="O325" s="7">
        <f t="shared" si="158"/>
        <v>10000</v>
      </c>
      <c r="P325" s="7">
        <f t="shared" si="158"/>
        <v>0</v>
      </c>
      <c r="Q325" s="7">
        <f t="shared" si="158"/>
        <v>0</v>
      </c>
      <c r="R325" s="7">
        <f t="shared" si="158"/>
        <v>10000</v>
      </c>
    </row>
    <row r="326" spans="1:18" s="3" customFormat="1" x14ac:dyDescent="0.35">
      <c r="A326" s="6" t="s">
        <v>37</v>
      </c>
      <c r="B326" s="4">
        <f t="shared" ref="B326:B337" si="159">SUM(F326+J326+N326+R326)</f>
        <v>41600</v>
      </c>
      <c r="C326" s="5">
        <f>+C25+C205+C85+C265+C145</f>
        <v>0</v>
      </c>
      <c r="D326" s="5">
        <f t="shared" ref="D326:E326" si="160">+D25+D205+D85+D265+D145</f>
        <v>0</v>
      </c>
      <c r="E326" s="5">
        <f t="shared" si="160"/>
        <v>20000</v>
      </c>
      <c r="F326" s="4">
        <f t="shared" ref="F326:F337" si="161">SUM(C326:E326)</f>
        <v>20000</v>
      </c>
      <c r="G326" s="5">
        <f>+G25+G205+G85+G265+G145</f>
        <v>0</v>
      </c>
      <c r="H326" s="5">
        <f t="shared" ref="H326:I326" si="162">+H25+H205+H85+H265+H145</f>
        <v>2880</v>
      </c>
      <c r="I326" s="5">
        <f t="shared" si="162"/>
        <v>1440</v>
      </c>
      <c r="J326" s="4">
        <f t="shared" ref="J326:J337" si="163">SUM(G326:I326)</f>
        <v>4320</v>
      </c>
      <c r="K326" s="5">
        <f>+K25+K205+K85+K265+K145</f>
        <v>1440</v>
      </c>
      <c r="L326" s="5">
        <f t="shared" ref="L326:M326" si="164">+L25+L205+L85+L265+L145</f>
        <v>1440</v>
      </c>
      <c r="M326" s="5">
        <f t="shared" si="164"/>
        <v>14400</v>
      </c>
      <c r="N326" s="4">
        <f t="shared" ref="N326:N337" si="165">SUM(K326:M326)</f>
        <v>17280</v>
      </c>
      <c r="O326" s="5">
        <f>+O25+O205+O85+O265+O145</f>
        <v>0</v>
      </c>
      <c r="P326" s="5">
        <f t="shared" ref="P326:Q326" si="166">+P25+P205+P85+P265+P145</f>
        <v>0</v>
      </c>
      <c r="Q326" s="5">
        <f t="shared" si="166"/>
        <v>0</v>
      </c>
      <c r="R326" s="4">
        <f t="shared" ref="R326:R337" si="167">SUM(O326:Q326)</f>
        <v>0</v>
      </c>
    </row>
    <row r="327" spans="1:18" s="3" customFormat="1" x14ac:dyDescent="0.35">
      <c r="A327" s="6" t="s">
        <v>36</v>
      </c>
      <c r="B327" s="4">
        <f t="shared" si="159"/>
        <v>0</v>
      </c>
      <c r="C327" s="5">
        <f t="shared" ref="C327:E337" si="168">+C26+C206+C86+C266+C146</f>
        <v>0</v>
      </c>
      <c r="D327" s="5">
        <f t="shared" si="168"/>
        <v>0</v>
      </c>
      <c r="E327" s="5">
        <f t="shared" si="168"/>
        <v>0</v>
      </c>
      <c r="F327" s="4">
        <f t="shared" si="161"/>
        <v>0</v>
      </c>
      <c r="G327" s="5">
        <f t="shared" ref="G327:I337" si="169">+G26+G206+G86+G266+G146</f>
        <v>0</v>
      </c>
      <c r="H327" s="5">
        <f t="shared" si="169"/>
        <v>0</v>
      </c>
      <c r="I327" s="5">
        <f t="shared" si="169"/>
        <v>0</v>
      </c>
      <c r="J327" s="4">
        <f t="shared" si="163"/>
        <v>0</v>
      </c>
      <c r="K327" s="5">
        <f t="shared" ref="K327:M337" si="170">+K26+K206+K86+K266+K146</f>
        <v>0</v>
      </c>
      <c r="L327" s="5">
        <f t="shared" si="170"/>
        <v>0</v>
      </c>
      <c r="M327" s="5">
        <f t="shared" si="170"/>
        <v>0</v>
      </c>
      <c r="N327" s="4">
        <f t="shared" si="165"/>
        <v>0</v>
      </c>
      <c r="O327" s="5">
        <f t="shared" ref="O327:Q337" si="171">+O26+O206+O86+O266+O146</f>
        <v>0</v>
      </c>
      <c r="P327" s="5">
        <f t="shared" si="171"/>
        <v>0</v>
      </c>
      <c r="Q327" s="5">
        <f t="shared" si="171"/>
        <v>0</v>
      </c>
      <c r="R327" s="4">
        <f t="shared" si="167"/>
        <v>0</v>
      </c>
    </row>
    <row r="328" spans="1:18" s="3" customFormat="1" x14ac:dyDescent="0.35">
      <c r="A328" s="6" t="s">
        <v>35</v>
      </c>
      <c r="B328" s="4">
        <f t="shared" si="159"/>
        <v>10000</v>
      </c>
      <c r="C328" s="5">
        <f t="shared" si="168"/>
        <v>0</v>
      </c>
      <c r="D328" s="5">
        <f t="shared" si="168"/>
        <v>0</v>
      </c>
      <c r="E328" s="5">
        <f t="shared" si="168"/>
        <v>0</v>
      </c>
      <c r="F328" s="4">
        <f t="shared" si="161"/>
        <v>0</v>
      </c>
      <c r="G328" s="5">
        <f t="shared" si="169"/>
        <v>0</v>
      </c>
      <c r="H328" s="5">
        <f t="shared" si="169"/>
        <v>0</v>
      </c>
      <c r="I328" s="5">
        <f t="shared" si="169"/>
        <v>0</v>
      </c>
      <c r="J328" s="4">
        <f t="shared" si="163"/>
        <v>0</v>
      </c>
      <c r="K328" s="5">
        <f t="shared" si="170"/>
        <v>0</v>
      </c>
      <c r="L328" s="5">
        <f t="shared" si="170"/>
        <v>0</v>
      </c>
      <c r="M328" s="5">
        <f t="shared" si="170"/>
        <v>0</v>
      </c>
      <c r="N328" s="4">
        <f t="shared" si="165"/>
        <v>0</v>
      </c>
      <c r="O328" s="5">
        <f t="shared" si="171"/>
        <v>10000</v>
      </c>
      <c r="P328" s="5">
        <f t="shared" si="171"/>
        <v>0</v>
      </c>
      <c r="Q328" s="5">
        <f t="shared" si="171"/>
        <v>0</v>
      </c>
      <c r="R328" s="4">
        <f t="shared" si="167"/>
        <v>10000</v>
      </c>
    </row>
    <row r="329" spans="1:18" s="3" customFormat="1" x14ac:dyDescent="0.35">
      <c r="A329" s="6" t="s">
        <v>34</v>
      </c>
      <c r="B329" s="4">
        <f t="shared" si="159"/>
        <v>0</v>
      </c>
      <c r="C329" s="5">
        <f t="shared" si="168"/>
        <v>0</v>
      </c>
      <c r="D329" s="5">
        <f t="shared" si="168"/>
        <v>0</v>
      </c>
      <c r="E329" s="5">
        <f t="shared" si="168"/>
        <v>0</v>
      </c>
      <c r="F329" s="4">
        <f t="shared" si="161"/>
        <v>0</v>
      </c>
      <c r="G329" s="5">
        <f t="shared" si="169"/>
        <v>0</v>
      </c>
      <c r="H329" s="5">
        <f t="shared" si="169"/>
        <v>0</v>
      </c>
      <c r="I329" s="5">
        <f t="shared" si="169"/>
        <v>0</v>
      </c>
      <c r="J329" s="4">
        <f t="shared" si="163"/>
        <v>0</v>
      </c>
      <c r="K329" s="5">
        <f t="shared" si="170"/>
        <v>0</v>
      </c>
      <c r="L329" s="5">
        <f t="shared" si="170"/>
        <v>0</v>
      </c>
      <c r="M329" s="5">
        <f t="shared" si="170"/>
        <v>0</v>
      </c>
      <c r="N329" s="4">
        <f t="shared" si="165"/>
        <v>0</v>
      </c>
      <c r="O329" s="5">
        <f t="shared" si="171"/>
        <v>0</v>
      </c>
      <c r="P329" s="5">
        <f t="shared" si="171"/>
        <v>0</v>
      </c>
      <c r="Q329" s="5">
        <f t="shared" si="171"/>
        <v>0</v>
      </c>
      <c r="R329" s="4">
        <f t="shared" si="167"/>
        <v>0</v>
      </c>
    </row>
    <row r="330" spans="1:18" s="3" customFormat="1" x14ac:dyDescent="0.35">
      <c r="A330" s="6" t="s">
        <v>33</v>
      </c>
      <c r="B330" s="4">
        <f t="shared" si="159"/>
        <v>0</v>
      </c>
      <c r="C330" s="5">
        <f t="shared" si="168"/>
        <v>0</v>
      </c>
      <c r="D330" s="5">
        <f t="shared" si="168"/>
        <v>0</v>
      </c>
      <c r="E330" s="5">
        <f t="shared" si="168"/>
        <v>0</v>
      </c>
      <c r="F330" s="4">
        <f t="shared" si="161"/>
        <v>0</v>
      </c>
      <c r="G330" s="5">
        <f t="shared" si="169"/>
        <v>0</v>
      </c>
      <c r="H330" s="5">
        <f t="shared" si="169"/>
        <v>0</v>
      </c>
      <c r="I330" s="5">
        <f t="shared" si="169"/>
        <v>0</v>
      </c>
      <c r="J330" s="4">
        <f t="shared" si="163"/>
        <v>0</v>
      </c>
      <c r="K330" s="5">
        <f t="shared" si="170"/>
        <v>0</v>
      </c>
      <c r="L330" s="5">
        <f t="shared" si="170"/>
        <v>0</v>
      </c>
      <c r="M330" s="5">
        <f t="shared" si="170"/>
        <v>0</v>
      </c>
      <c r="N330" s="4">
        <f t="shared" si="165"/>
        <v>0</v>
      </c>
      <c r="O330" s="5">
        <f t="shared" si="171"/>
        <v>0</v>
      </c>
      <c r="P330" s="5">
        <f t="shared" si="171"/>
        <v>0</v>
      </c>
      <c r="Q330" s="5">
        <f t="shared" si="171"/>
        <v>0</v>
      </c>
      <c r="R330" s="4">
        <f t="shared" si="167"/>
        <v>0</v>
      </c>
    </row>
    <row r="331" spans="1:18" s="3" customFormat="1" x14ac:dyDescent="0.35">
      <c r="A331" s="6" t="s">
        <v>32</v>
      </c>
      <c r="B331" s="4">
        <f t="shared" si="159"/>
        <v>15000</v>
      </c>
      <c r="C331" s="5">
        <f t="shared" si="168"/>
        <v>0</v>
      </c>
      <c r="D331" s="5">
        <f t="shared" si="168"/>
        <v>0</v>
      </c>
      <c r="E331" s="5">
        <f t="shared" si="168"/>
        <v>0</v>
      </c>
      <c r="F331" s="4">
        <f t="shared" si="161"/>
        <v>0</v>
      </c>
      <c r="G331" s="5">
        <f t="shared" si="169"/>
        <v>0</v>
      </c>
      <c r="H331" s="5">
        <f t="shared" si="169"/>
        <v>0</v>
      </c>
      <c r="I331" s="5">
        <f t="shared" si="169"/>
        <v>3000</v>
      </c>
      <c r="J331" s="4">
        <f t="shared" si="163"/>
        <v>3000</v>
      </c>
      <c r="K331" s="5">
        <f t="shared" si="170"/>
        <v>3000</v>
      </c>
      <c r="L331" s="5">
        <f t="shared" si="170"/>
        <v>3000</v>
      </c>
      <c r="M331" s="5">
        <f t="shared" si="170"/>
        <v>6000</v>
      </c>
      <c r="N331" s="4">
        <f t="shared" si="165"/>
        <v>12000</v>
      </c>
      <c r="O331" s="5">
        <f t="shared" si="171"/>
        <v>0</v>
      </c>
      <c r="P331" s="5">
        <f t="shared" si="171"/>
        <v>0</v>
      </c>
      <c r="Q331" s="5">
        <f t="shared" si="171"/>
        <v>0</v>
      </c>
      <c r="R331" s="4">
        <f t="shared" si="167"/>
        <v>0</v>
      </c>
    </row>
    <row r="332" spans="1:18" s="3" customFormat="1" x14ac:dyDescent="0.35">
      <c r="A332" s="6" t="s">
        <v>31</v>
      </c>
      <c r="B332" s="4">
        <f t="shared" si="159"/>
        <v>0</v>
      </c>
      <c r="C332" s="5">
        <f t="shared" si="168"/>
        <v>0</v>
      </c>
      <c r="D332" s="5">
        <f t="shared" si="168"/>
        <v>0</v>
      </c>
      <c r="E332" s="5">
        <f t="shared" si="168"/>
        <v>0</v>
      </c>
      <c r="F332" s="4">
        <f t="shared" si="161"/>
        <v>0</v>
      </c>
      <c r="G332" s="5">
        <f t="shared" si="169"/>
        <v>0</v>
      </c>
      <c r="H332" s="5">
        <f t="shared" si="169"/>
        <v>0</v>
      </c>
      <c r="I332" s="5">
        <f t="shared" si="169"/>
        <v>0</v>
      </c>
      <c r="J332" s="4">
        <f t="shared" si="163"/>
        <v>0</v>
      </c>
      <c r="K332" s="5">
        <f t="shared" si="170"/>
        <v>0</v>
      </c>
      <c r="L332" s="5">
        <f t="shared" si="170"/>
        <v>0</v>
      </c>
      <c r="M332" s="5">
        <f t="shared" si="170"/>
        <v>0</v>
      </c>
      <c r="N332" s="4">
        <f t="shared" si="165"/>
        <v>0</v>
      </c>
      <c r="O332" s="5">
        <f t="shared" si="171"/>
        <v>0</v>
      </c>
      <c r="P332" s="5">
        <f t="shared" si="171"/>
        <v>0</v>
      </c>
      <c r="Q332" s="5">
        <f t="shared" si="171"/>
        <v>0</v>
      </c>
      <c r="R332" s="4">
        <f t="shared" si="167"/>
        <v>0</v>
      </c>
    </row>
    <row r="333" spans="1:18" s="3" customFormat="1" x14ac:dyDescent="0.35">
      <c r="A333" s="6" t="s">
        <v>30</v>
      </c>
      <c r="B333" s="4">
        <f t="shared" si="159"/>
        <v>0</v>
      </c>
      <c r="C333" s="5">
        <f t="shared" si="168"/>
        <v>0</v>
      </c>
      <c r="D333" s="5">
        <f t="shared" si="168"/>
        <v>0</v>
      </c>
      <c r="E333" s="5">
        <f t="shared" si="168"/>
        <v>0</v>
      </c>
      <c r="F333" s="4">
        <f t="shared" si="161"/>
        <v>0</v>
      </c>
      <c r="G333" s="5">
        <f t="shared" si="169"/>
        <v>0</v>
      </c>
      <c r="H333" s="5">
        <f t="shared" si="169"/>
        <v>0</v>
      </c>
      <c r="I333" s="5">
        <f t="shared" si="169"/>
        <v>0</v>
      </c>
      <c r="J333" s="4">
        <f t="shared" si="163"/>
        <v>0</v>
      </c>
      <c r="K333" s="5">
        <f t="shared" si="170"/>
        <v>0</v>
      </c>
      <c r="L333" s="5">
        <f t="shared" si="170"/>
        <v>0</v>
      </c>
      <c r="M333" s="5">
        <f t="shared" si="170"/>
        <v>0</v>
      </c>
      <c r="N333" s="4">
        <f t="shared" si="165"/>
        <v>0</v>
      </c>
      <c r="O333" s="5">
        <f t="shared" si="171"/>
        <v>0</v>
      </c>
      <c r="P333" s="5">
        <f t="shared" si="171"/>
        <v>0</v>
      </c>
      <c r="Q333" s="5">
        <f t="shared" si="171"/>
        <v>0</v>
      </c>
      <c r="R333" s="4">
        <f t="shared" si="167"/>
        <v>0</v>
      </c>
    </row>
    <row r="334" spans="1:18" s="3" customFormat="1" x14ac:dyDescent="0.35">
      <c r="A334" s="6" t="s">
        <v>29</v>
      </c>
      <c r="B334" s="4">
        <f t="shared" si="159"/>
        <v>0</v>
      </c>
      <c r="C334" s="5">
        <f t="shared" si="168"/>
        <v>0</v>
      </c>
      <c r="D334" s="5">
        <f t="shared" si="168"/>
        <v>0</v>
      </c>
      <c r="E334" s="5">
        <f t="shared" si="168"/>
        <v>0</v>
      </c>
      <c r="F334" s="4">
        <f t="shared" si="161"/>
        <v>0</v>
      </c>
      <c r="G334" s="5">
        <f t="shared" si="169"/>
        <v>0</v>
      </c>
      <c r="H334" s="5">
        <f t="shared" si="169"/>
        <v>0</v>
      </c>
      <c r="I334" s="5">
        <f t="shared" si="169"/>
        <v>0</v>
      </c>
      <c r="J334" s="4">
        <f t="shared" si="163"/>
        <v>0</v>
      </c>
      <c r="K334" s="5">
        <f t="shared" si="170"/>
        <v>0</v>
      </c>
      <c r="L334" s="5">
        <f t="shared" si="170"/>
        <v>0</v>
      </c>
      <c r="M334" s="5">
        <f t="shared" si="170"/>
        <v>0</v>
      </c>
      <c r="N334" s="4">
        <f t="shared" si="165"/>
        <v>0</v>
      </c>
      <c r="O334" s="5">
        <f t="shared" si="171"/>
        <v>0</v>
      </c>
      <c r="P334" s="5">
        <f t="shared" si="171"/>
        <v>0</v>
      </c>
      <c r="Q334" s="5">
        <f t="shared" si="171"/>
        <v>0</v>
      </c>
      <c r="R334" s="4">
        <f t="shared" si="167"/>
        <v>0</v>
      </c>
    </row>
    <row r="335" spans="1:18" s="3" customFormat="1" x14ac:dyDescent="0.35">
      <c r="A335" s="6" t="s">
        <v>28</v>
      </c>
      <c r="B335" s="4">
        <f t="shared" si="159"/>
        <v>0</v>
      </c>
      <c r="C335" s="5">
        <f t="shared" si="168"/>
        <v>0</v>
      </c>
      <c r="D335" s="5">
        <f t="shared" si="168"/>
        <v>0</v>
      </c>
      <c r="E335" s="5">
        <f t="shared" si="168"/>
        <v>0</v>
      </c>
      <c r="F335" s="4">
        <f t="shared" si="161"/>
        <v>0</v>
      </c>
      <c r="G335" s="5">
        <f t="shared" si="169"/>
        <v>0</v>
      </c>
      <c r="H335" s="5">
        <f t="shared" si="169"/>
        <v>0</v>
      </c>
      <c r="I335" s="5">
        <f t="shared" si="169"/>
        <v>0</v>
      </c>
      <c r="J335" s="4">
        <f t="shared" si="163"/>
        <v>0</v>
      </c>
      <c r="K335" s="5">
        <f t="shared" si="170"/>
        <v>0</v>
      </c>
      <c r="L335" s="5">
        <f t="shared" si="170"/>
        <v>0</v>
      </c>
      <c r="M335" s="5">
        <f t="shared" si="170"/>
        <v>0</v>
      </c>
      <c r="N335" s="4">
        <f t="shared" si="165"/>
        <v>0</v>
      </c>
      <c r="O335" s="5">
        <f t="shared" si="171"/>
        <v>0</v>
      </c>
      <c r="P335" s="5">
        <f t="shared" si="171"/>
        <v>0</v>
      </c>
      <c r="Q335" s="5">
        <f t="shared" si="171"/>
        <v>0</v>
      </c>
      <c r="R335" s="4">
        <f t="shared" si="167"/>
        <v>0</v>
      </c>
    </row>
    <row r="336" spans="1:18" s="3" customFormat="1" x14ac:dyDescent="0.35">
      <c r="A336" s="6" t="s">
        <v>27</v>
      </c>
      <c r="B336" s="4">
        <f t="shared" si="159"/>
        <v>0</v>
      </c>
      <c r="C336" s="5">
        <f t="shared" si="168"/>
        <v>0</v>
      </c>
      <c r="D336" s="5">
        <f t="shared" si="168"/>
        <v>0</v>
      </c>
      <c r="E336" s="5">
        <f t="shared" si="168"/>
        <v>0</v>
      </c>
      <c r="F336" s="4">
        <f t="shared" si="161"/>
        <v>0</v>
      </c>
      <c r="G336" s="5">
        <f t="shared" si="169"/>
        <v>0</v>
      </c>
      <c r="H336" s="5">
        <f t="shared" si="169"/>
        <v>0</v>
      </c>
      <c r="I336" s="5">
        <f t="shared" si="169"/>
        <v>0</v>
      </c>
      <c r="J336" s="4">
        <f t="shared" si="163"/>
        <v>0</v>
      </c>
      <c r="K336" s="5">
        <f t="shared" si="170"/>
        <v>0</v>
      </c>
      <c r="L336" s="5">
        <f t="shared" si="170"/>
        <v>0</v>
      </c>
      <c r="M336" s="5">
        <f t="shared" si="170"/>
        <v>0</v>
      </c>
      <c r="N336" s="4">
        <f t="shared" si="165"/>
        <v>0</v>
      </c>
      <c r="O336" s="5">
        <f t="shared" si="171"/>
        <v>0</v>
      </c>
      <c r="P336" s="5">
        <f t="shared" si="171"/>
        <v>0</v>
      </c>
      <c r="Q336" s="5">
        <f t="shared" si="171"/>
        <v>0</v>
      </c>
      <c r="R336" s="4">
        <f t="shared" si="167"/>
        <v>0</v>
      </c>
    </row>
    <row r="337" spans="1:18" s="3" customFormat="1" x14ac:dyDescent="0.35">
      <c r="A337" s="6" t="s">
        <v>26</v>
      </c>
      <c r="B337" s="4">
        <f t="shared" si="159"/>
        <v>0</v>
      </c>
      <c r="C337" s="5">
        <f t="shared" si="168"/>
        <v>0</v>
      </c>
      <c r="D337" s="5">
        <f t="shared" si="168"/>
        <v>0</v>
      </c>
      <c r="E337" s="5">
        <f t="shared" si="168"/>
        <v>0</v>
      </c>
      <c r="F337" s="4">
        <f t="shared" si="161"/>
        <v>0</v>
      </c>
      <c r="G337" s="5">
        <f t="shared" si="169"/>
        <v>0</v>
      </c>
      <c r="H337" s="5">
        <f t="shared" si="169"/>
        <v>0</v>
      </c>
      <c r="I337" s="5">
        <f t="shared" si="169"/>
        <v>0</v>
      </c>
      <c r="J337" s="4">
        <f t="shared" si="163"/>
        <v>0</v>
      </c>
      <c r="K337" s="5">
        <f t="shared" si="170"/>
        <v>0</v>
      </c>
      <c r="L337" s="5">
        <f t="shared" si="170"/>
        <v>0</v>
      </c>
      <c r="M337" s="5">
        <f t="shared" si="170"/>
        <v>0</v>
      </c>
      <c r="N337" s="4">
        <f t="shared" si="165"/>
        <v>0</v>
      </c>
      <c r="O337" s="5">
        <f t="shared" si="171"/>
        <v>0</v>
      </c>
      <c r="P337" s="5">
        <f t="shared" si="171"/>
        <v>0</v>
      </c>
      <c r="Q337" s="5">
        <f t="shared" si="171"/>
        <v>0</v>
      </c>
      <c r="R337" s="4">
        <f t="shared" si="167"/>
        <v>0</v>
      </c>
    </row>
    <row r="338" spans="1:18" s="3" customFormat="1" x14ac:dyDescent="0.35">
      <c r="A338" s="8" t="s">
        <v>25</v>
      </c>
      <c r="B338" s="7">
        <f t="shared" ref="B338:R338" si="172">SUM(B339:B352)</f>
        <v>304500</v>
      </c>
      <c r="C338" s="7">
        <f t="shared" si="172"/>
        <v>0</v>
      </c>
      <c r="D338" s="7">
        <f t="shared" si="172"/>
        <v>0</v>
      </c>
      <c r="E338" s="7">
        <f t="shared" si="172"/>
        <v>32000</v>
      </c>
      <c r="F338" s="7">
        <f t="shared" si="172"/>
        <v>32000</v>
      </c>
      <c r="G338" s="7">
        <f t="shared" si="172"/>
        <v>152855</v>
      </c>
      <c r="H338" s="7">
        <f t="shared" si="172"/>
        <v>6000</v>
      </c>
      <c r="I338" s="7">
        <f t="shared" si="172"/>
        <v>6000</v>
      </c>
      <c r="J338" s="7">
        <f t="shared" si="172"/>
        <v>164855</v>
      </c>
      <c r="K338" s="7">
        <f t="shared" si="172"/>
        <v>8160</v>
      </c>
      <c r="L338" s="7">
        <f t="shared" si="172"/>
        <v>0</v>
      </c>
      <c r="M338" s="7">
        <f t="shared" si="172"/>
        <v>72375</v>
      </c>
      <c r="N338" s="7">
        <f t="shared" si="172"/>
        <v>80535</v>
      </c>
      <c r="O338" s="7">
        <f t="shared" si="172"/>
        <v>27110</v>
      </c>
      <c r="P338" s="7">
        <f t="shared" si="172"/>
        <v>0</v>
      </c>
      <c r="Q338" s="7">
        <f t="shared" si="172"/>
        <v>0</v>
      </c>
      <c r="R338" s="7">
        <f t="shared" si="172"/>
        <v>27110</v>
      </c>
    </row>
    <row r="339" spans="1:18" s="3" customFormat="1" x14ac:dyDescent="0.35">
      <c r="A339" s="6" t="s">
        <v>24</v>
      </c>
      <c r="B339" s="4">
        <f t="shared" ref="B339:B352" si="173">SUM(F339+J339+N339+R339)</f>
        <v>0</v>
      </c>
      <c r="C339" s="5">
        <f t="shared" ref="C339:E352" si="174">+C38+C218+C98+C278+C158</f>
        <v>0</v>
      </c>
      <c r="D339" s="5">
        <f t="shared" si="174"/>
        <v>0</v>
      </c>
      <c r="E339" s="5">
        <f t="shared" si="174"/>
        <v>0</v>
      </c>
      <c r="F339" s="4">
        <f t="shared" ref="F339:F352" si="175">SUM(C339:E339)</f>
        <v>0</v>
      </c>
      <c r="G339" s="5">
        <f t="shared" ref="G339:I352" si="176">+G38+G218+G98+G278+G158</f>
        <v>0</v>
      </c>
      <c r="H339" s="5">
        <f t="shared" si="176"/>
        <v>0</v>
      </c>
      <c r="I339" s="5">
        <f t="shared" si="176"/>
        <v>0</v>
      </c>
      <c r="J339" s="4">
        <f t="shared" ref="J339:J352" si="177">SUM(G339:I339)</f>
        <v>0</v>
      </c>
      <c r="K339" s="5">
        <f t="shared" ref="K339:M352" si="178">+K38+K218+K98+K278+K158</f>
        <v>0</v>
      </c>
      <c r="L339" s="5">
        <f t="shared" si="178"/>
        <v>0</v>
      </c>
      <c r="M339" s="5">
        <f t="shared" si="178"/>
        <v>0</v>
      </c>
      <c r="N339" s="4">
        <f t="shared" ref="N339:N352" si="179">SUM(K339:M339)</f>
        <v>0</v>
      </c>
      <c r="O339" s="5">
        <f t="shared" ref="O339:Q352" si="180">+O38+O218+O98+O278+O158</f>
        <v>0</v>
      </c>
      <c r="P339" s="5">
        <f t="shared" si="180"/>
        <v>0</v>
      </c>
      <c r="Q339" s="5">
        <f t="shared" si="180"/>
        <v>0</v>
      </c>
      <c r="R339" s="4">
        <f t="shared" ref="R339:R352" si="181">SUM(O339:Q339)</f>
        <v>0</v>
      </c>
    </row>
    <row r="340" spans="1:18" s="3" customFormat="1" x14ac:dyDescent="0.35">
      <c r="A340" s="6" t="s">
        <v>23</v>
      </c>
      <c r="B340" s="4">
        <f t="shared" si="173"/>
        <v>45000</v>
      </c>
      <c r="C340" s="5">
        <f t="shared" si="174"/>
        <v>0</v>
      </c>
      <c r="D340" s="5">
        <f t="shared" si="174"/>
        <v>0</v>
      </c>
      <c r="E340" s="5">
        <f t="shared" si="174"/>
        <v>0</v>
      </c>
      <c r="F340" s="4">
        <f t="shared" si="175"/>
        <v>0</v>
      </c>
      <c r="G340" s="5">
        <f t="shared" si="176"/>
        <v>0</v>
      </c>
      <c r="H340" s="5">
        <f t="shared" si="176"/>
        <v>6000</v>
      </c>
      <c r="I340" s="5">
        <f t="shared" si="176"/>
        <v>6000</v>
      </c>
      <c r="J340" s="4">
        <f t="shared" si="177"/>
        <v>12000</v>
      </c>
      <c r="K340" s="5">
        <f t="shared" si="178"/>
        <v>3000</v>
      </c>
      <c r="L340" s="5">
        <f t="shared" si="178"/>
        <v>0</v>
      </c>
      <c r="M340" s="5">
        <f t="shared" si="178"/>
        <v>20000</v>
      </c>
      <c r="N340" s="4">
        <f t="shared" si="179"/>
        <v>23000</v>
      </c>
      <c r="O340" s="5">
        <f t="shared" si="180"/>
        <v>10000</v>
      </c>
      <c r="P340" s="5">
        <f t="shared" si="180"/>
        <v>0</v>
      </c>
      <c r="Q340" s="5">
        <f t="shared" si="180"/>
        <v>0</v>
      </c>
      <c r="R340" s="4">
        <f t="shared" si="181"/>
        <v>10000</v>
      </c>
    </row>
    <row r="341" spans="1:18" s="3" customFormat="1" x14ac:dyDescent="0.35">
      <c r="A341" s="6" t="s">
        <v>22</v>
      </c>
      <c r="B341" s="4">
        <f t="shared" si="173"/>
        <v>0</v>
      </c>
      <c r="C341" s="5">
        <f t="shared" si="174"/>
        <v>0</v>
      </c>
      <c r="D341" s="5">
        <f t="shared" si="174"/>
        <v>0</v>
      </c>
      <c r="E341" s="5">
        <f t="shared" si="174"/>
        <v>0</v>
      </c>
      <c r="F341" s="4">
        <f t="shared" si="175"/>
        <v>0</v>
      </c>
      <c r="G341" s="5">
        <f t="shared" si="176"/>
        <v>0</v>
      </c>
      <c r="H341" s="5">
        <f t="shared" si="176"/>
        <v>0</v>
      </c>
      <c r="I341" s="5">
        <f t="shared" si="176"/>
        <v>0</v>
      </c>
      <c r="J341" s="4">
        <f t="shared" si="177"/>
        <v>0</v>
      </c>
      <c r="K341" s="5">
        <f t="shared" si="178"/>
        <v>0</v>
      </c>
      <c r="L341" s="5">
        <f t="shared" si="178"/>
        <v>0</v>
      </c>
      <c r="M341" s="5">
        <f t="shared" si="178"/>
        <v>0</v>
      </c>
      <c r="N341" s="4">
        <f t="shared" si="179"/>
        <v>0</v>
      </c>
      <c r="O341" s="5">
        <f t="shared" si="180"/>
        <v>0</v>
      </c>
      <c r="P341" s="5">
        <f t="shared" si="180"/>
        <v>0</v>
      </c>
      <c r="Q341" s="5">
        <f t="shared" si="180"/>
        <v>0</v>
      </c>
      <c r="R341" s="4">
        <f t="shared" si="181"/>
        <v>0</v>
      </c>
    </row>
    <row r="342" spans="1:18" s="3" customFormat="1" x14ac:dyDescent="0.35">
      <c r="A342" s="6" t="s">
        <v>21</v>
      </c>
      <c r="B342" s="4">
        <f t="shared" si="173"/>
        <v>0</v>
      </c>
      <c r="C342" s="5">
        <f t="shared" si="174"/>
        <v>0</v>
      </c>
      <c r="D342" s="5">
        <f t="shared" si="174"/>
        <v>0</v>
      </c>
      <c r="E342" s="5">
        <f t="shared" si="174"/>
        <v>0</v>
      </c>
      <c r="F342" s="4">
        <f t="shared" si="175"/>
        <v>0</v>
      </c>
      <c r="G342" s="5">
        <f t="shared" si="176"/>
        <v>0</v>
      </c>
      <c r="H342" s="5">
        <f t="shared" si="176"/>
        <v>0</v>
      </c>
      <c r="I342" s="5">
        <f t="shared" si="176"/>
        <v>0</v>
      </c>
      <c r="J342" s="4">
        <f t="shared" si="177"/>
        <v>0</v>
      </c>
      <c r="K342" s="5">
        <f t="shared" si="178"/>
        <v>0</v>
      </c>
      <c r="L342" s="5">
        <f t="shared" si="178"/>
        <v>0</v>
      </c>
      <c r="M342" s="5">
        <f t="shared" si="178"/>
        <v>0</v>
      </c>
      <c r="N342" s="4">
        <f t="shared" si="179"/>
        <v>0</v>
      </c>
      <c r="O342" s="5">
        <f t="shared" si="180"/>
        <v>0</v>
      </c>
      <c r="P342" s="5">
        <f t="shared" si="180"/>
        <v>0</v>
      </c>
      <c r="Q342" s="5">
        <f t="shared" si="180"/>
        <v>0</v>
      </c>
      <c r="R342" s="4">
        <f t="shared" si="181"/>
        <v>0</v>
      </c>
    </row>
    <row r="343" spans="1:18" s="3" customFormat="1" x14ac:dyDescent="0.35">
      <c r="A343" s="6" t="s">
        <v>20</v>
      </c>
      <c r="B343" s="4">
        <f t="shared" si="173"/>
        <v>0</v>
      </c>
      <c r="C343" s="5">
        <f t="shared" si="174"/>
        <v>0</v>
      </c>
      <c r="D343" s="5">
        <f t="shared" si="174"/>
        <v>0</v>
      </c>
      <c r="E343" s="5">
        <f t="shared" si="174"/>
        <v>0</v>
      </c>
      <c r="F343" s="4">
        <f t="shared" si="175"/>
        <v>0</v>
      </c>
      <c r="G343" s="5">
        <f t="shared" si="176"/>
        <v>0</v>
      </c>
      <c r="H343" s="5">
        <f t="shared" si="176"/>
        <v>0</v>
      </c>
      <c r="I343" s="5">
        <f t="shared" si="176"/>
        <v>0</v>
      </c>
      <c r="J343" s="4">
        <f t="shared" si="177"/>
        <v>0</v>
      </c>
      <c r="K343" s="5">
        <f t="shared" si="178"/>
        <v>0</v>
      </c>
      <c r="L343" s="5">
        <f t="shared" si="178"/>
        <v>0</v>
      </c>
      <c r="M343" s="5">
        <f t="shared" si="178"/>
        <v>0</v>
      </c>
      <c r="N343" s="4">
        <f t="shared" si="179"/>
        <v>0</v>
      </c>
      <c r="O343" s="5">
        <f t="shared" si="180"/>
        <v>0</v>
      </c>
      <c r="P343" s="5">
        <f t="shared" si="180"/>
        <v>0</v>
      </c>
      <c r="Q343" s="5">
        <f t="shared" si="180"/>
        <v>0</v>
      </c>
      <c r="R343" s="4">
        <f t="shared" si="181"/>
        <v>0</v>
      </c>
    </row>
    <row r="344" spans="1:18" s="3" customFormat="1" x14ac:dyDescent="0.35">
      <c r="A344" s="6" t="s">
        <v>19</v>
      </c>
      <c r="B344" s="4">
        <f t="shared" si="173"/>
        <v>0</v>
      </c>
      <c r="C344" s="5">
        <f t="shared" si="174"/>
        <v>0</v>
      </c>
      <c r="D344" s="5">
        <f t="shared" si="174"/>
        <v>0</v>
      </c>
      <c r="E344" s="5">
        <f t="shared" si="174"/>
        <v>0</v>
      </c>
      <c r="F344" s="4">
        <f t="shared" si="175"/>
        <v>0</v>
      </c>
      <c r="G344" s="5">
        <f t="shared" si="176"/>
        <v>0</v>
      </c>
      <c r="H344" s="5">
        <f t="shared" si="176"/>
        <v>0</v>
      </c>
      <c r="I344" s="5">
        <f t="shared" si="176"/>
        <v>0</v>
      </c>
      <c r="J344" s="4">
        <f t="shared" si="177"/>
        <v>0</v>
      </c>
      <c r="K344" s="5">
        <f t="shared" si="178"/>
        <v>0</v>
      </c>
      <c r="L344" s="5">
        <f t="shared" si="178"/>
        <v>0</v>
      </c>
      <c r="M344" s="5">
        <f t="shared" si="178"/>
        <v>0</v>
      </c>
      <c r="N344" s="4">
        <f t="shared" si="179"/>
        <v>0</v>
      </c>
      <c r="O344" s="5">
        <f t="shared" si="180"/>
        <v>0</v>
      </c>
      <c r="P344" s="5">
        <f t="shared" si="180"/>
        <v>0</v>
      </c>
      <c r="Q344" s="5">
        <f t="shared" si="180"/>
        <v>0</v>
      </c>
      <c r="R344" s="4">
        <f t="shared" si="181"/>
        <v>0</v>
      </c>
    </row>
    <row r="345" spans="1:18" s="3" customFormat="1" x14ac:dyDescent="0.35">
      <c r="A345" s="6" t="s">
        <v>18</v>
      </c>
      <c r="B345" s="4">
        <f t="shared" si="173"/>
        <v>0</v>
      </c>
      <c r="C345" s="5">
        <f t="shared" si="174"/>
        <v>0</v>
      </c>
      <c r="D345" s="5">
        <f t="shared" si="174"/>
        <v>0</v>
      </c>
      <c r="E345" s="5">
        <f t="shared" si="174"/>
        <v>0</v>
      </c>
      <c r="F345" s="4">
        <f t="shared" si="175"/>
        <v>0</v>
      </c>
      <c r="G345" s="5">
        <f t="shared" si="176"/>
        <v>0</v>
      </c>
      <c r="H345" s="5">
        <f t="shared" si="176"/>
        <v>0</v>
      </c>
      <c r="I345" s="5">
        <f t="shared" si="176"/>
        <v>0</v>
      </c>
      <c r="J345" s="4">
        <f t="shared" si="177"/>
        <v>0</v>
      </c>
      <c r="K345" s="5">
        <f t="shared" si="178"/>
        <v>0</v>
      </c>
      <c r="L345" s="5">
        <f t="shared" si="178"/>
        <v>0</v>
      </c>
      <c r="M345" s="5">
        <f t="shared" si="178"/>
        <v>0</v>
      </c>
      <c r="N345" s="4">
        <f t="shared" si="179"/>
        <v>0</v>
      </c>
      <c r="O345" s="5">
        <f t="shared" si="180"/>
        <v>0</v>
      </c>
      <c r="P345" s="5">
        <f t="shared" si="180"/>
        <v>0</v>
      </c>
      <c r="Q345" s="5">
        <f t="shared" si="180"/>
        <v>0</v>
      </c>
      <c r="R345" s="4">
        <f t="shared" si="181"/>
        <v>0</v>
      </c>
    </row>
    <row r="346" spans="1:18" s="3" customFormat="1" x14ac:dyDescent="0.35">
      <c r="A346" s="6" t="s">
        <v>17</v>
      </c>
      <c r="B346" s="4">
        <f t="shared" si="173"/>
        <v>197500</v>
      </c>
      <c r="C346" s="5">
        <f t="shared" si="174"/>
        <v>0</v>
      </c>
      <c r="D346" s="5">
        <f t="shared" si="174"/>
        <v>0</v>
      </c>
      <c r="E346" s="5">
        <f t="shared" si="174"/>
        <v>0</v>
      </c>
      <c r="F346" s="4">
        <f t="shared" si="175"/>
        <v>0</v>
      </c>
      <c r="G346" s="5">
        <f t="shared" si="176"/>
        <v>122855</v>
      </c>
      <c r="H346" s="5">
        <f t="shared" si="176"/>
        <v>0</v>
      </c>
      <c r="I346" s="5">
        <f t="shared" si="176"/>
        <v>0</v>
      </c>
      <c r="J346" s="4">
        <f t="shared" si="177"/>
        <v>122855</v>
      </c>
      <c r="K346" s="5">
        <f t="shared" si="178"/>
        <v>5160</v>
      </c>
      <c r="L346" s="5">
        <f t="shared" si="178"/>
        <v>0</v>
      </c>
      <c r="M346" s="5">
        <f t="shared" si="178"/>
        <v>52375</v>
      </c>
      <c r="N346" s="4">
        <f t="shared" si="179"/>
        <v>57535</v>
      </c>
      <c r="O346" s="5">
        <f t="shared" si="180"/>
        <v>17110</v>
      </c>
      <c r="P346" s="5">
        <f t="shared" si="180"/>
        <v>0</v>
      </c>
      <c r="Q346" s="5">
        <f t="shared" si="180"/>
        <v>0</v>
      </c>
      <c r="R346" s="4">
        <f t="shared" si="181"/>
        <v>17110</v>
      </c>
    </row>
    <row r="347" spans="1:18" s="3" customFormat="1" x14ac:dyDescent="0.35">
      <c r="A347" s="6" t="s">
        <v>16</v>
      </c>
      <c r="B347" s="4">
        <f t="shared" si="173"/>
        <v>0</v>
      </c>
      <c r="C347" s="5">
        <f t="shared" si="174"/>
        <v>0</v>
      </c>
      <c r="D347" s="5">
        <f t="shared" si="174"/>
        <v>0</v>
      </c>
      <c r="E347" s="5">
        <f t="shared" si="174"/>
        <v>0</v>
      </c>
      <c r="F347" s="4">
        <f t="shared" si="175"/>
        <v>0</v>
      </c>
      <c r="G347" s="5">
        <f t="shared" si="176"/>
        <v>0</v>
      </c>
      <c r="H347" s="5">
        <f t="shared" si="176"/>
        <v>0</v>
      </c>
      <c r="I347" s="5">
        <f t="shared" si="176"/>
        <v>0</v>
      </c>
      <c r="J347" s="4">
        <f t="shared" si="177"/>
        <v>0</v>
      </c>
      <c r="K347" s="5">
        <f t="shared" si="178"/>
        <v>0</v>
      </c>
      <c r="L347" s="5">
        <f t="shared" si="178"/>
        <v>0</v>
      </c>
      <c r="M347" s="5">
        <f t="shared" si="178"/>
        <v>0</v>
      </c>
      <c r="N347" s="4">
        <f t="shared" si="179"/>
        <v>0</v>
      </c>
      <c r="O347" s="5">
        <f t="shared" si="180"/>
        <v>0</v>
      </c>
      <c r="P347" s="5">
        <f t="shared" si="180"/>
        <v>0</v>
      </c>
      <c r="Q347" s="5">
        <f t="shared" si="180"/>
        <v>0</v>
      </c>
      <c r="R347" s="4">
        <f t="shared" si="181"/>
        <v>0</v>
      </c>
    </row>
    <row r="348" spans="1:18" s="3" customFormat="1" x14ac:dyDescent="0.35">
      <c r="A348" s="6" t="s">
        <v>15</v>
      </c>
      <c r="B348" s="4">
        <f t="shared" si="173"/>
        <v>0</v>
      </c>
      <c r="C348" s="5">
        <f t="shared" si="174"/>
        <v>0</v>
      </c>
      <c r="D348" s="5">
        <f t="shared" si="174"/>
        <v>0</v>
      </c>
      <c r="E348" s="5">
        <f t="shared" si="174"/>
        <v>0</v>
      </c>
      <c r="F348" s="4">
        <f t="shared" si="175"/>
        <v>0</v>
      </c>
      <c r="G348" s="5">
        <f t="shared" si="176"/>
        <v>0</v>
      </c>
      <c r="H348" s="5">
        <f t="shared" si="176"/>
        <v>0</v>
      </c>
      <c r="I348" s="5">
        <f t="shared" si="176"/>
        <v>0</v>
      </c>
      <c r="J348" s="4">
        <f t="shared" si="177"/>
        <v>0</v>
      </c>
      <c r="K348" s="5">
        <f t="shared" si="178"/>
        <v>0</v>
      </c>
      <c r="L348" s="5">
        <f t="shared" si="178"/>
        <v>0</v>
      </c>
      <c r="M348" s="5">
        <f t="shared" si="178"/>
        <v>0</v>
      </c>
      <c r="N348" s="4">
        <f t="shared" si="179"/>
        <v>0</v>
      </c>
      <c r="O348" s="5">
        <f t="shared" si="180"/>
        <v>0</v>
      </c>
      <c r="P348" s="5">
        <f t="shared" si="180"/>
        <v>0</v>
      </c>
      <c r="Q348" s="5">
        <f t="shared" si="180"/>
        <v>0</v>
      </c>
      <c r="R348" s="4">
        <f t="shared" si="181"/>
        <v>0</v>
      </c>
    </row>
    <row r="349" spans="1:18" s="3" customFormat="1" x14ac:dyDescent="0.35">
      <c r="A349" s="6" t="s">
        <v>14</v>
      </c>
      <c r="B349" s="4">
        <f t="shared" si="173"/>
        <v>0</v>
      </c>
      <c r="C349" s="5">
        <f t="shared" si="174"/>
        <v>0</v>
      </c>
      <c r="D349" s="5">
        <f t="shared" si="174"/>
        <v>0</v>
      </c>
      <c r="E349" s="5">
        <f t="shared" si="174"/>
        <v>0</v>
      </c>
      <c r="F349" s="4">
        <f t="shared" si="175"/>
        <v>0</v>
      </c>
      <c r="G349" s="5">
        <f t="shared" si="176"/>
        <v>0</v>
      </c>
      <c r="H349" s="5">
        <f t="shared" si="176"/>
        <v>0</v>
      </c>
      <c r="I349" s="5">
        <f t="shared" si="176"/>
        <v>0</v>
      </c>
      <c r="J349" s="4">
        <f t="shared" si="177"/>
        <v>0</v>
      </c>
      <c r="K349" s="5">
        <f t="shared" si="178"/>
        <v>0</v>
      </c>
      <c r="L349" s="5">
        <f t="shared" si="178"/>
        <v>0</v>
      </c>
      <c r="M349" s="5">
        <f t="shared" si="178"/>
        <v>0</v>
      </c>
      <c r="N349" s="4">
        <f t="shared" si="179"/>
        <v>0</v>
      </c>
      <c r="O349" s="5">
        <f t="shared" si="180"/>
        <v>0</v>
      </c>
      <c r="P349" s="5">
        <f t="shared" si="180"/>
        <v>0</v>
      </c>
      <c r="Q349" s="5">
        <f t="shared" si="180"/>
        <v>0</v>
      </c>
      <c r="R349" s="4">
        <f t="shared" si="181"/>
        <v>0</v>
      </c>
    </row>
    <row r="350" spans="1:18" s="3" customFormat="1" x14ac:dyDescent="0.35">
      <c r="A350" s="36" t="s">
        <v>13</v>
      </c>
      <c r="B350" s="38">
        <f t="shared" si="173"/>
        <v>62000</v>
      </c>
      <c r="C350" s="5">
        <f t="shared" si="174"/>
        <v>0</v>
      </c>
      <c r="D350" s="5">
        <f t="shared" si="174"/>
        <v>0</v>
      </c>
      <c r="E350" s="5">
        <f t="shared" si="174"/>
        <v>32000</v>
      </c>
      <c r="F350" s="38">
        <f t="shared" si="175"/>
        <v>32000</v>
      </c>
      <c r="G350" s="5">
        <f t="shared" si="176"/>
        <v>30000</v>
      </c>
      <c r="H350" s="5">
        <f t="shared" si="176"/>
        <v>0</v>
      </c>
      <c r="I350" s="5">
        <f t="shared" si="176"/>
        <v>0</v>
      </c>
      <c r="J350" s="38">
        <f t="shared" si="177"/>
        <v>30000</v>
      </c>
      <c r="K350" s="5">
        <f t="shared" si="178"/>
        <v>0</v>
      </c>
      <c r="L350" s="5">
        <f t="shared" si="178"/>
        <v>0</v>
      </c>
      <c r="M350" s="5">
        <f t="shared" si="178"/>
        <v>0</v>
      </c>
      <c r="N350" s="38">
        <f t="shared" si="179"/>
        <v>0</v>
      </c>
      <c r="O350" s="5">
        <f t="shared" si="180"/>
        <v>0</v>
      </c>
      <c r="P350" s="5">
        <f t="shared" si="180"/>
        <v>0</v>
      </c>
      <c r="Q350" s="5">
        <f t="shared" si="180"/>
        <v>0</v>
      </c>
      <c r="R350" s="38">
        <f t="shared" si="181"/>
        <v>0</v>
      </c>
    </row>
    <row r="351" spans="1:18" s="3" customFormat="1" x14ac:dyDescent="0.35">
      <c r="A351" s="39" t="s">
        <v>12</v>
      </c>
      <c r="B351" s="40">
        <f t="shared" si="173"/>
        <v>0</v>
      </c>
      <c r="C351" s="5">
        <f t="shared" si="174"/>
        <v>0</v>
      </c>
      <c r="D351" s="5">
        <f t="shared" si="174"/>
        <v>0</v>
      </c>
      <c r="E351" s="5">
        <f t="shared" si="174"/>
        <v>0</v>
      </c>
      <c r="F351" s="40">
        <f t="shared" si="175"/>
        <v>0</v>
      </c>
      <c r="G351" s="5">
        <f t="shared" si="176"/>
        <v>0</v>
      </c>
      <c r="H351" s="5">
        <f t="shared" si="176"/>
        <v>0</v>
      </c>
      <c r="I351" s="5">
        <f t="shared" si="176"/>
        <v>0</v>
      </c>
      <c r="J351" s="40">
        <f t="shared" si="177"/>
        <v>0</v>
      </c>
      <c r="K351" s="5">
        <f t="shared" si="178"/>
        <v>0</v>
      </c>
      <c r="L351" s="5">
        <f t="shared" si="178"/>
        <v>0</v>
      </c>
      <c r="M351" s="5">
        <f t="shared" si="178"/>
        <v>0</v>
      </c>
      <c r="N351" s="40">
        <f t="shared" si="179"/>
        <v>0</v>
      </c>
      <c r="O351" s="5">
        <f t="shared" si="180"/>
        <v>0</v>
      </c>
      <c r="P351" s="5">
        <f t="shared" si="180"/>
        <v>0</v>
      </c>
      <c r="Q351" s="5">
        <f t="shared" si="180"/>
        <v>0</v>
      </c>
      <c r="R351" s="40">
        <f t="shared" si="181"/>
        <v>0</v>
      </c>
    </row>
    <row r="352" spans="1:18" s="3" customFormat="1" x14ac:dyDescent="0.35">
      <c r="A352" s="6" t="s">
        <v>11</v>
      </c>
      <c r="B352" s="4">
        <f t="shared" si="173"/>
        <v>0</v>
      </c>
      <c r="C352" s="5">
        <f t="shared" si="174"/>
        <v>0</v>
      </c>
      <c r="D352" s="5">
        <f t="shared" si="174"/>
        <v>0</v>
      </c>
      <c r="E352" s="5">
        <f t="shared" si="174"/>
        <v>0</v>
      </c>
      <c r="F352" s="4">
        <f t="shared" si="175"/>
        <v>0</v>
      </c>
      <c r="G352" s="5">
        <f t="shared" si="176"/>
        <v>0</v>
      </c>
      <c r="H352" s="5">
        <f t="shared" si="176"/>
        <v>0</v>
      </c>
      <c r="I352" s="5">
        <f t="shared" si="176"/>
        <v>0</v>
      </c>
      <c r="J352" s="4">
        <f t="shared" si="177"/>
        <v>0</v>
      </c>
      <c r="K352" s="5">
        <f t="shared" si="178"/>
        <v>0</v>
      </c>
      <c r="L352" s="5">
        <f t="shared" si="178"/>
        <v>0</v>
      </c>
      <c r="M352" s="5">
        <f t="shared" si="178"/>
        <v>0</v>
      </c>
      <c r="N352" s="4">
        <f t="shared" si="179"/>
        <v>0</v>
      </c>
      <c r="O352" s="5">
        <f t="shared" si="180"/>
        <v>0</v>
      </c>
      <c r="P352" s="5">
        <f t="shared" si="180"/>
        <v>0</v>
      </c>
      <c r="Q352" s="5">
        <f t="shared" si="180"/>
        <v>0</v>
      </c>
      <c r="R352" s="4">
        <f t="shared" si="181"/>
        <v>0</v>
      </c>
    </row>
    <row r="353" spans="1:18" s="3" customFormat="1" x14ac:dyDescent="0.35">
      <c r="A353" s="8" t="s">
        <v>10</v>
      </c>
      <c r="B353" s="7">
        <f t="shared" ref="B353:R353" si="182">SUM(B354:B358)</f>
        <v>0</v>
      </c>
      <c r="C353" s="7">
        <f t="shared" si="182"/>
        <v>0</v>
      </c>
      <c r="D353" s="7">
        <f t="shared" si="182"/>
        <v>0</v>
      </c>
      <c r="E353" s="7">
        <f t="shared" si="182"/>
        <v>0</v>
      </c>
      <c r="F353" s="7">
        <f t="shared" si="182"/>
        <v>0</v>
      </c>
      <c r="G353" s="7">
        <f t="shared" si="182"/>
        <v>0</v>
      </c>
      <c r="H353" s="7">
        <f t="shared" si="182"/>
        <v>0</v>
      </c>
      <c r="I353" s="7">
        <f t="shared" si="182"/>
        <v>0</v>
      </c>
      <c r="J353" s="7">
        <f t="shared" si="182"/>
        <v>0</v>
      </c>
      <c r="K353" s="7">
        <f t="shared" si="182"/>
        <v>0</v>
      </c>
      <c r="L353" s="7">
        <f t="shared" si="182"/>
        <v>0</v>
      </c>
      <c r="M353" s="7">
        <f t="shared" si="182"/>
        <v>0</v>
      </c>
      <c r="N353" s="7">
        <f t="shared" si="182"/>
        <v>0</v>
      </c>
      <c r="O353" s="7">
        <f t="shared" si="182"/>
        <v>0</v>
      </c>
      <c r="P353" s="7">
        <f t="shared" si="182"/>
        <v>0</v>
      </c>
      <c r="Q353" s="7">
        <f t="shared" si="182"/>
        <v>0</v>
      </c>
      <c r="R353" s="7">
        <f t="shared" si="182"/>
        <v>0</v>
      </c>
    </row>
    <row r="354" spans="1:18" s="3" customFormat="1" x14ac:dyDescent="0.35">
      <c r="A354" s="6" t="s">
        <v>9</v>
      </c>
      <c r="B354" s="4">
        <f>SUM(F354+J354+N354+R354)</f>
        <v>0</v>
      </c>
      <c r="C354" s="5">
        <f t="shared" ref="C354:E358" si="183">+C53+C233+C113+C293+C173</f>
        <v>0</v>
      </c>
      <c r="D354" s="5">
        <f t="shared" si="183"/>
        <v>0</v>
      </c>
      <c r="E354" s="5">
        <f t="shared" si="183"/>
        <v>0</v>
      </c>
      <c r="F354" s="4">
        <f>SUM(C354:E354)</f>
        <v>0</v>
      </c>
      <c r="G354" s="5">
        <f t="shared" ref="G354:I358" si="184">+G53+G233+G113+G293+G173</f>
        <v>0</v>
      </c>
      <c r="H354" s="5">
        <f t="shared" si="184"/>
        <v>0</v>
      </c>
      <c r="I354" s="5">
        <f t="shared" si="184"/>
        <v>0</v>
      </c>
      <c r="J354" s="4">
        <f>SUM(G354:I354)</f>
        <v>0</v>
      </c>
      <c r="K354" s="5">
        <f t="shared" ref="K354:M358" si="185">+K53+K233+K113+K293+K173</f>
        <v>0</v>
      </c>
      <c r="L354" s="5">
        <f t="shared" si="185"/>
        <v>0</v>
      </c>
      <c r="M354" s="5">
        <f t="shared" si="185"/>
        <v>0</v>
      </c>
      <c r="N354" s="4">
        <f>SUM(K354:M354)</f>
        <v>0</v>
      </c>
      <c r="O354" s="5">
        <f t="shared" ref="O354:Q358" si="186">+O53+O233+O113+O293+O173</f>
        <v>0</v>
      </c>
      <c r="P354" s="5">
        <f t="shared" si="186"/>
        <v>0</v>
      </c>
      <c r="Q354" s="5">
        <f t="shared" si="186"/>
        <v>0</v>
      </c>
      <c r="R354" s="4">
        <f>SUM(O354:Q354)</f>
        <v>0</v>
      </c>
    </row>
    <row r="355" spans="1:18" s="3" customFormat="1" x14ac:dyDescent="0.35">
      <c r="A355" s="6" t="s">
        <v>8</v>
      </c>
      <c r="B355" s="4">
        <f>SUM(F355+J355+N355+R355)</f>
        <v>0</v>
      </c>
      <c r="C355" s="5">
        <f t="shared" si="183"/>
        <v>0</v>
      </c>
      <c r="D355" s="5">
        <f t="shared" si="183"/>
        <v>0</v>
      </c>
      <c r="E355" s="5">
        <f t="shared" si="183"/>
        <v>0</v>
      </c>
      <c r="F355" s="4">
        <f>SUM(C355:E355)</f>
        <v>0</v>
      </c>
      <c r="G355" s="5">
        <f t="shared" si="184"/>
        <v>0</v>
      </c>
      <c r="H355" s="5">
        <f t="shared" si="184"/>
        <v>0</v>
      </c>
      <c r="I355" s="5">
        <f t="shared" si="184"/>
        <v>0</v>
      </c>
      <c r="J355" s="4">
        <f>SUM(G355:I355)</f>
        <v>0</v>
      </c>
      <c r="K355" s="5">
        <f t="shared" si="185"/>
        <v>0</v>
      </c>
      <c r="L355" s="5">
        <f t="shared" si="185"/>
        <v>0</v>
      </c>
      <c r="M355" s="5">
        <f t="shared" si="185"/>
        <v>0</v>
      </c>
      <c r="N355" s="4">
        <f>SUM(K355:M355)</f>
        <v>0</v>
      </c>
      <c r="O355" s="5">
        <f t="shared" si="186"/>
        <v>0</v>
      </c>
      <c r="P355" s="5">
        <f t="shared" si="186"/>
        <v>0</v>
      </c>
      <c r="Q355" s="5">
        <f t="shared" si="186"/>
        <v>0</v>
      </c>
      <c r="R355" s="4">
        <f>SUM(O355:Q355)</f>
        <v>0</v>
      </c>
    </row>
    <row r="356" spans="1:18" s="3" customFormat="1" x14ac:dyDescent="0.35">
      <c r="A356" s="6" t="s">
        <v>7</v>
      </c>
      <c r="B356" s="4">
        <f>SUM(F356+J356+N356+R356)</f>
        <v>0</v>
      </c>
      <c r="C356" s="5">
        <f t="shared" si="183"/>
        <v>0</v>
      </c>
      <c r="D356" s="5">
        <f t="shared" si="183"/>
        <v>0</v>
      </c>
      <c r="E356" s="5">
        <f t="shared" si="183"/>
        <v>0</v>
      </c>
      <c r="F356" s="4">
        <f>SUM(C356:E356)</f>
        <v>0</v>
      </c>
      <c r="G356" s="5">
        <f t="shared" si="184"/>
        <v>0</v>
      </c>
      <c r="H356" s="5">
        <f t="shared" si="184"/>
        <v>0</v>
      </c>
      <c r="I356" s="5">
        <f t="shared" si="184"/>
        <v>0</v>
      </c>
      <c r="J356" s="4">
        <f>SUM(G356:I356)</f>
        <v>0</v>
      </c>
      <c r="K356" s="5">
        <f t="shared" si="185"/>
        <v>0</v>
      </c>
      <c r="L356" s="5">
        <f t="shared" si="185"/>
        <v>0</v>
      </c>
      <c r="M356" s="5">
        <f t="shared" si="185"/>
        <v>0</v>
      </c>
      <c r="N356" s="4">
        <f>SUM(K356:M356)</f>
        <v>0</v>
      </c>
      <c r="O356" s="5">
        <f t="shared" si="186"/>
        <v>0</v>
      </c>
      <c r="P356" s="5">
        <f t="shared" si="186"/>
        <v>0</v>
      </c>
      <c r="Q356" s="5">
        <f t="shared" si="186"/>
        <v>0</v>
      </c>
      <c r="R356" s="4">
        <f>SUM(O356:Q356)</f>
        <v>0</v>
      </c>
    </row>
    <row r="357" spans="1:18" s="3" customFormat="1" x14ac:dyDescent="0.35">
      <c r="A357" s="6" t="s">
        <v>6</v>
      </c>
      <c r="B357" s="4">
        <f>SUM(F357+J357+N357+R357)</f>
        <v>0</v>
      </c>
      <c r="C357" s="5">
        <f t="shared" si="183"/>
        <v>0</v>
      </c>
      <c r="D357" s="5">
        <f t="shared" si="183"/>
        <v>0</v>
      </c>
      <c r="E357" s="5">
        <f t="shared" si="183"/>
        <v>0</v>
      </c>
      <c r="F357" s="4">
        <f>SUM(C357:E357)</f>
        <v>0</v>
      </c>
      <c r="G357" s="5">
        <f t="shared" si="184"/>
        <v>0</v>
      </c>
      <c r="H357" s="5">
        <f t="shared" si="184"/>
        <v>0</v>
      </c>
      <c r="I357" s="5">
        <f t="shared" si="184"/>
        <v>0</v>
      </c>
      <c r="J357" s="4">
        <f>SUM(G357:I357)</f>
        <v>0</v>
      </c>
      <c r="K357" s="5">
        <f t="shared" si="185"/>
        <v>0</v>
      </c>
      <c r="L357" s="5">
        <f t="shared" si="185"/>
        <v>0</v>
      </c>
      <c r="M357" s="5">
        <f t="shared" si="185"/>
        <v>0</v>
      </c>
      <c r="N357" s="4">
        <f>SUM(K357:M357)</f>
        <v>0</v>
      </c>
      <c r="O357" s="5">
        <f t="shared" si="186"/>
        <v>0</v>
      </c>
      <c r="P357" s="5">
        <f t="shared" si="186"/>
        <v>0</v>
      </c>
      <c r="Q357" s="5">
        <f t="shared" si="186"/>
        <v>0</v>
      </c>
      <c r="R357" s="4">
        <f>SUM(O357:Q357)</f>
        <v>0</v>
      </c>
    </row>
    <row r="358" spans="1:18" s="3" customFormat="1" x14ac:dyDescent="0.35">
      <c r="A358" s="6" t="s">
        <v>5</v>
      </c>
      <c r="B358" s="4">
        <f>SUM(F358+J358+N358+R358)</f>
        <v>0</v>
      </c>
      <c r="C358" s="5">
        <f t="shared" si="183"/>
        <v>0</v>
      </c>
      <c r="D358" s="5">
        <f t="shared" si="183"/>
        <v>0</v>
      </c>
      <c r="E358" s="5">
        <f t="shared" si="183"/>
        <v>0</v>
      </c>
      <c r="F358" s="4">
        <f>SUM(C358:E358)</f>
        <v>0</v>
      </c>
      <c r="G358" s="5">
        <f t="shared" si="184"/>
        <v>0</v>
      </c>
      <c r="H358" s="5">
        <f t="shared" si="184"/>
        <v>0</v>
      </c>
      <c r="I358" s="5">
        <f t="shared" si="184"/>
        <v>0</v>
      </c>
      <c r="J358" s="4">
        <f>SUM(G358:I358)</f>
        <v>0</v>
      </c>
      <c r="K358" s="5">
        <f t="shared" si="185"/>
        <v>0</v>
      </c>
      <c r="L358" s="5">
        <f t="shared" si="185"/>
        <v>0</v>
      </c>
      <c r="M358" s="5">
        <f t="shared" si="185"/>
        <v>0</v>
      </c>
      <c r="N358" s="4">
        <f>SUM(K358:M358)</f>
        <v>0</v>
      </c>
      <c r="O358" s="5">
        <f t="shared" si="186"/>
        <v>0</v>
      </c>
      <c r="P358" s="5">
        <f t="shared" si="186"/>
        <v>0</v>
      </c>
      <c r="Q358" s="5">
        <f t="shared" si="186"/>
        <v>0</v>
      </c>
      <c r="R358" s="4">
        <f>SUM(O358:Q358)</f>
        <v>0</v>
      </c>
    </row>
    <row r="359" spans="1:18" s="3" customFormat="1" x14ac:dyDescent="0.35">
      <c r="A359" s="23" t="s">
        <v>4</v>
      </c>
      <c r="B359" s="71">
        <f t="shared" ref="B359:R359" si="187">SUM(B360:B361)</f>
        <v>0</v>
      </c>
      <c r="C359" s="71">
        <f t="shared" si="187"/>
        <v>0</v>
      </c>
      <c r="D359" s="71">
        <f t="shared" si="187"/>
        <v>0</v>
      </c>
      <c r="E359" s="71">
        <f t="shared" si="187"/>
        <v>0</v>
      </c>
      <c r="F359" s="71">
        <f t="shared" si="187"/>
        <v>0</v>
      </c>
      <c r="G359" s="71">
        <f t="shared" si="187"/>
        <v>0</v>
      </c>
      <c r="H359" s="71">
        <f t="shared" si="187"/>
        <v>0</v>
      </c>
      <c r="I359" s="71">
        <f t="shared" si="187"/>
        <v>0</v>
      </c>
      <c r="J359" s="71">
        <f t="shared" si="187"/>
        <v>0</v>
      </c>
      <c r="K359" s="71">
        <f t="shared" si="187"/>
        <v>0</v>
      </c>
      <c r="L359" s="71">
        <f t="shared" si="187"/>
        <v>0</v>
      </c>
      <c r="M359" s="71">
        <f t="shared" si="187"/>
        <v>0</v>
      </c>
      <c r="N359" s="71">
        <f t="shared" si="187"/>
        <v>0</v>
      </c>
      <c r="O359" s="71">
        <f t="shared" si="187"/>
        <v>0</v>
      </c>
      <c r="P359" s="71">
        <f t="shared" si="187"/>
        <v>0</v>
      </c>
      <c r="Q359" s="71">
        <f t="shared" si="187"/>
        <v>0</v>
      </c>
      <c r="R359" s="71">
        <f t="shared" si="187"/>
        <v>0</v>
      </c>
    </row>
    <row r="360" spans="1:18" s="3" customFormat="1" x14ac:dyDescent="0.35">
      <c r="A360" s="6" t="s">
        <v>3</v>
      </c>
      <c r="B360" s="4">
        <f>SUM(F360+J360+N360+R360)</f>
        <v>0</v>
      </c>
      <c r="C360" s="5">
        <f t="shared" ref="C360:E361" si="188">+C59+C239+C119</f>
        <v>0</v>
      </c>
      <c r="D360" s="5">
        <f t="shared" si="188"/>
        <v>0</v>
      </c>
      <c r="E360" s="5">
        <f t="shared" si="188"/>
        <v>0</v>
      </c>
      <c r="F360" s="4">
        <f>SUM(C360:E360)</f>
        <v>0</v>
      </c>
      <c r="G360" s="5">
        <f t="shared" ref="G360:I361" si="189">+G59+G239+G119</f>
        <v>0</v>
      </c>
      <c r="H360" s="5">
        <f t="shared" si="189"/>
        <v>0</v>
      </c>
      <c r="I360" s="5">
        <f t="shared" si="189"/>
        <v>0</v>
      </c>
      <c r="J360" s="4">
        <f>SUM(G360:I360)</f>
        <v>0</v>
      </c>
      <c r="K360" s="5">
        <f t="shared" ref="K360:M361" si="190">+K59+K239+K119</f>
        <v>0</v>
      </c>
      <c r="L360" s="5">
        <f t="shared" si="190"/>
        <v>0</v>
      </c>
      <c r="M360" s="5">
        <f t="shared" si="190"/>
        <v>0</v>
      </c>
      <c r="N360" s="4">
        <f>SUM(K360:M360)</f>
        <v>0</v>
      </c>
      <c r="O360" s="5">
        <f t="shared" ref="O360:Q361" si="191">+O59+O239+O119</f>
        <v>0</v>
      </c>
      <c r="P360" s="5">
        <f t="shared" si="191"/>
        <v>0</v>
      </c>
      <c r="Q360" s="5">
        <f t="shared" si="191"/>
        <v>0</v>
      </c>
      <c r="R360" s="4">
        <f>SUM(O360:Q360)</f>
        <v>0</v>
      </c>
    </row>
    <row r="361" spans="1:18" s="3" customFormat="1" x14ac:dyDescent="0.35">
      <c r="A361" s="6" t="s">
        <v>2</v>
      </c>
      <c r="B361" s="4">
        <f>SUM(F361+J361+N361+R361)</f>
        <v>0</v>
      </c>
      <c r="C361" s="5">
        <f t="shared" si="188"/>
        <v>0</v>
      </c>
      <c r="D361" s="5">
        <f t="shared" si="188"/>
        <v>0</v>
      </c>
      <c r="E361" s="5">
        <f t="shared" si="188"/>
        <v>0</v>
      </c>
      <c r="F361" s="4">
        <f>SUM(C361:E361)</f>
        <v>0</v>
      </c>
      <c r="G361" s="5">
        <f t="shared" si="189"/>
        <v>0</v>
      </c>
      <c r="H361" s="5">
        <f t="shared" si="189"/>
        <v>0</v>
      </c>
      <c r="I361" s="5">
        <f t="shared" si="189"/>
        <v>0</v>
      </c>
      <c r="J361" s="4">
        <f>SUM(G361:I361)</f>
        <v>0</v>
      </c>
      <c r="K361" s="5">
        <f t="shared" si="190"/>
        <v>0</v>
      </c>
      <c r="L361" s="5">
        <f t="shared" si="190"/>
        <v>0</v>
      </c>
      <c r="M361" s="5">
        <f t="shared" si="190"/>
        <v>0</v>
      </c>
      <c r="N361" s="4">
        <f>SUM(K361:M361)</f>
        <v>0</v>
      </c>
      <c r="O361" s="5">
        <f t="shared" si="191"/>
        <v>0</v>
      </c>
      <c r="P361" s="5">
        <f t="shared" si="191"/>
        <v>0</v>
      </c>
      <c r="Q361" s="5">
        <f t="shared" si="191"/>
        <v>0</v>
      </c>
      <c r="R361" s="4">
        <f>SUM(O361:Q361)</f>
        <v>0</v>
      </c>
    </row>
    <row r="362" spans="1:18" s="3" customFormat="1" x14ac:dyDescent="0.35">
      <c r="A362" s="23" t="s">
        <v>1</v>
      </c>
      <c r="B362" s="27">
        <f>SUM(F362+J362+N362+R362)</f>
        <v>0</v>
      </c>
      <c r="C362" s="72">
        <f t="shared" ref="C362:E363" si="192">+C61+C241+C121+C301+C181</f>
        <v>0</v>
      </c>
      <c r="D362" s="72">
        <f t="shared" si="192"/>
        <v>0</v>
      </c>
      <c r="E362" s="72">
        <f t="shared" si="192"/>
        <v>0</v>
      </c>
      <c r="F362" s="27">
        <f>SUM(C362:E362)</f>
        <v>0</v>
      </c>
      <c r="G362" s="72">
        <f t="shared" ref="G362:I363" si="193">+G61+G241+G121+G301+G181</f>
        <v>0</v>
      </c>
      <c r="H362" s="72">
        <f t="shared" si="193"/>
        <v>0</v>
      </c>
      <c r="I362" s="72">
        <f t="shared" si="193"/>
        <v>0</v>
      </c>
      <c r="J362" s="27">
        <f>SUM(G362:I362)</f>
        <v>0</v>
      </c>
      <c r="K362" s="72">
        <f t="shared" ref="K362:M363" si="194">+K61+K241+K121+K301+K181</f>
        <v>0</v>
      </c>
      <c r="L362" s="72">
        <f t="shared" si="194"/>
        <v>0</v>
      </c>
      <c r="M362" s="72">
        <f t="shared" si="194"/>
        <v>0</v>
      </c>
      <c r="N362" s="27">
        <f>SUM(K362:M362)</f>
        <v>0</v>
      </c>
      <c r="O362" s="72">
        <f t="shared" ref="O362:Q363" si="195">+O61+O241+O121+O301+O181</f>
        <v>0</v>
      </c>
      <c r="P362" s="72">
        <f t="shared" si="195"/>
        <v>0</v>
      </c>
      <c r="Q362" s="72">
        <f t="shared" si="195"/>
        <v>0</v>
      </c>
      <c r="R362" s="27">
        <f>SUM(O362:Q362)</f>
        <v>0</v>
      </c>
    </row>
    <row r="363" spans="1:18" s="3" customFormat="1" x14ac:dyDescent="0.35">
      <c r="A363" s="28" t="s">
        <v>0</v>
      </c>
      <c r="B363" s="29">
        <f>SUM(F363+J363+N363+R363)</f>
        <v>0</v>
      </c>
      <c r="C363" s="73">
        <f t="shared" si="192"/>
        <v>0</v>
      </c>
      <c r="D363" s="73">
        <f t="shared" si="192"/>
        <v>0</v>
      </c>
      <c r="E363" s="73">
        <f t="shared" si="192"/>
        <v>0</v>
      </c>
      <c r="F363" s="29">
        <f>SUM(C363:E363)</f>
        <v>0</v>
      </c>
      <c r="G363" s="73">
        <f t="shared" si="193"/>
        <v>0</v>
      </c>
      <c r="H363" s="73">
        <f t="shared" si="193"/>
        <v>0</v>
      </c>
      <c r="I363" s="73">
        <f t="shared" si="193"/>
        <v>0</v>
      </c>
      <c r="J363" s="29">
        <f>SUM(G363:I363)</f>
        <v>0</v>
      </c>
      <c r="K363" s="73">
        <f t="shared" si="194"/>
        <v>0</v>
      </c>
      <c r="L363" s="73">
        <f t="shared" si="194"/>
        <v>0</v>
      </c>
      <c r="M363" s="73">
        <f t="shared" si="194"/>
        <v>0</v>
      </c>
      <c r="N363" s="29">
        <f>SUM(K363:M363)</f>
        <v>0</v>
      </c>
      <c r="O363" s="73">
        <f t="shared" si="195"/>
        <v>0</v>
      </c>
      <c r="P363" s="73">
        <f t="shared" si="195"/>
        <v>0</v>
      </c>
      <c r="Q363" s="73">
        <f t="shared" si="195"/>
        <v>0</v>
      </c>
      <c r="R363" s="29">
        <f>SUM(O363:Q363)</f>
        <v>0</v>
      </c>
    </row>
    <row r="366" spans="1:18" x14ac:dyDescent="0.35">
      <c r="A366" s="1" t="s">
        <v>113</v>
      </c>
    </row>
    <row r="367" spans="1:18" x14ac:dyDescent="0.35">
      <c r="A367" s="1" t="s">
        <v>114</v>
      </c>
    </row>
    <row r="368" spans="1:18" x14ac:dyDescent="0.35">
      <c r="A368" s="1" t="s">
        <v>115</v>
      </c>
    </row>
    <row r="369" spans="1:1" x14ac:dyDescent="0.35">
      <c r="A369" s="1" t="s">
        <v>116</v>
      </c>
    </row>
    <row r="370" spans="1:1" x14ac:dyDescent="0.35">
      <c r="A370" s="1" t="s">
        <v>118</v>
      </c>
    </row>
    <row r="371" spans="1:1" x14ac:dyDescent="0.35">
      <c r="A371" s="1" t="s">
        <v>117</v>
      </c>
    </row>
    <row r="373" spans="1:1" x14ac:dyDescent="0.35">
      <c r="A373" s="1" t="s">
        <v>142</v>
      </c>
    </row>
    <row r="374" spans="1:1" x14ac:dyDescent="0.35">
      <c r="A374" s="1" t="s">
        <v>135</v>
      </c>
    </row>
    <row r="375" spans="1:1" x14ac:dyDescent="0.35">
      <c r="A375" s="1" t="s">
        <v>136</v>
      </c>
    </row>
    <row r="376" spans="1:1" x14ac:dyDescent="0.35">
      <c r="A376" s="1" t="s">
        <v>137</v>
      </c>
    </row>
    <row r="377" spans="1:1" x14ac:dyDescent="0.35">
      <c r="A377" s="1" t="s">
        <v>138</v>
      </c>
    </row>
    <row r="378" spans="1:1" x14ac:dyDescent="0.35">
      <c r="A378" s="1" t="s">
        <v>139</v>
      </c>
    </row>
    <row r="379" spans="1:1" x14ac:dyDescent="0.35">
      <c r="A379" s="1" t="s">
        <v>140</v>
      </c>
    </row>
    <row r="380" spans="1:1" x14ac:dyDescent="0.35">
      <c r="A380" s="1" t="s">
        <v>141</v>
      </c>
    </row>
  </sheetData>
  <mergeCells count="61">
    <mergeCell ref="J306:J307"/>
    <mergeCell ref="K306:M306"/>
    <mergeCell ref="N306:N307"/>
    <mergeCell ref="O306:Q306"/>
    <mergeCell ref="R306:R307"/>
    <mergeCell ref="J185:J186"/>
    <mergeCell ref="K185:M185"/>
    <mergeCell ref="N185:N186"/>
    <mergeCell ref="O185:Q185"/>
    <mergeCell ref="R185:R186"/>
    <mergeCell ref="A306:A307"/>
    <mergeCell ref="B306:B307"/>
    <mergeCell ref="C306:E306"/>
    <mergeCell ref="F306:F307"/>
    <mergeCell ref="G306:I306"/>
    <mergeCell ref="J65:J66"/>
    <mergeCell ref="K65:M65"/>
    <mergeCell ref="N65:N66"/>
    <mergeCell ref="O65:Q65"/>
    <mergeCell ref="R65:R66"/>
    <mergeCell ref="A185:A186"/>
    <mergeCell ref="B185:B186"/>
    <mergeCell ref="C185:E185"/>
    <mergeCell ref="F185:F186"/>
    <mergeCell ref="G185:I185"/>
    <mergeCell ref="J5:J6"/>
    <mergeCell ref="K5:M5"/>
    <mergeCell ref="N5:N6"/>
    <mergeCell ref="O5:Q5"/>
    <mergeCell ref="R5:R6"/>
    <mergeCell ref="A65:A66"/>
    <mergeCell ref="B65:B66"/>
    <mergeCell ref="C65:E65"/>
    <mergeCell ref="F65:F66"/>
    <mergeCell ref="G65:I65"/>
    <mergeCell ref="A3:I3"/>
    <mergeCell ref="A5:A6"/>
    <mergeCell ref="B5:B6"/>
    <mergeCell ref="C5:E5"/>
    <mergeCell ref="F5:F6"/>
    <mergeCell ref="G5:I5"/>
    <mergeCell ref="A245:A246"/>
    <mergeCell ref="B245:B246"/>
    <mergeCell ref="C245:E245"/>
    <mergeCell ref="F245:F246"/>
    <mergeCell ref="G245:I245"/>
    <mergeCell ref="J245:J246"/>
    <mergeCell ref="K245:M245"/>
    <mergeCell ref="N245:N246"/>
    <mergeCell ref="O245:Q245"/>
    <mergeCell ref="R245:R246"/>
    <mergeCell ref="A125:A126"/>
    <mergeCell ref="B125:B126"/>
    <mergeCell ref="C125:E125"/>
    <mergeCell ref="F125:F126"/>
    <mergeCell ref="G125:I125"/>
    <mergeCell ref="J125:J126"/>
    <mergeCell ref="K125:M125"/>
    <mergeCell ref="N125:N126"/>
    <mergeCell ref="O125:Q125"/>
    <mergeCell ref="R125:R126"/>
  </mergeCells>
  <pageMargins left="0.39370078740157483" right="0.39370078740157483" top="0.78740157480314965" bottom="0.354330708661417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ภาพรวม สทป</vt:lpstr>
      <vt:lpstr>สรุป</vt:lpstr>
      <vt:lpstr>จ้างเหมาฯ สทป.</vt:lpstr>
      <vt:lpstr>สทป. 9</vt:lpstr>
      <vt:lpstr>สรุป!Print_Area</vt:lpstr>
      <vt:lpstr>สรุป!Print_Titles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หยก น่ารัก</cp:lastModifiedBy>
  <cp:lastPrinted>2025-05-01T07:17:44Z</cp:lastPrinted>
  <dcterms:created xsi:type="dcterms:W3CDTF">2022-12-28T05:06:13Z</dcterms:created>
  <dcterms:modified xsi:type="dcterms:W3CDTF">2025-08-20T07:07:33Z</dcterms:modified>
</cp:coreProperties>
</file>